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2 MS MA 19, HD 6, Fiona F., KOF Martin-Stöhr-GS, KOF xyz\Preisblätter Ausschreibung 2\"/>
    </mc:Choice>
  </mc:AlternateContent>
  <xr:revisionPtr revIDLastSave="0" documentId="13_ncr:1_{02FB5B77-6085-4901-AD8E-D26F497587C6}"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Wertung Preis" sheetId="18" r:id="rId3"/>
    <sheet name="Qualitätskonzept" sheetId="23" r:id="rId4"/>
  </sheets>
  <externalReferences>
    <externalReference r:id="rId5"/>
    <externalReference r:id="rId6"/>
    <externalReference r:id="rId7"/>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0" i="22" l="1"/>
  <c r="C22" i="22" l="1"/>
  <c r="C21" i="22"/>
  <c r="H18" i="22" l="1"/>
  <c r="F18" i="22"/>
  <c r="M63" i="1"/>
  <c r="A30" i="1" s="1"/>
  <c r="C18" i="18"/>
  <c r="D7" i="18"/>
  <c r="H19" i="22"/>
  <c r="C18" i="22"/>
  <c r="H1" i="22"/>
  <c r="E1" i="22"/>
  <c r="F19" i="22" l="1"/>
  <c r="F20" i="22" s="1"/>
  <c r="F21" i="22" s="1"/>
  <c r="H20" i="22"/>
  <c r="H21" i="22" s="1"/>
  <c r="G23" i="22" l="1"/>
  <c r="C7" i="18" s="1"/>
  <c r="M69" i="1" l="1"/>
  <c r="A29" i="1" s="1"/>
  <c r="M68" i="1"/>
  <c r="A28" i="1" s="1"/>
  <c r="O67" i="1"/>
  <c r="M67" i="1" l="1"/>
  <c r="D1" i="23" l="1"/>
  <c r="D53" i="23" l="1"/>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F22" i="23" l="1"/>
  <c r="C18" i="23" s="1"/>
  <c r="F41" i="23"/>
  <c r="C37" i="23" s="1"/>
  <c r="F46" i="23"/>
  <c r="C42" i="23" s="1"/>
  <c r="F36" i="23"/>
  <c r="C32" i="23" s="1"/>
  <c r="D55" i="23"/>
  <c r="D8" i="18" l="1"/>
  <c r="C23" i="18" l="1"/>
  <c r="C8" i="18" l="1"/>
  <c r="D1" i="18"/>
  <c r="C19" i="18"/>
  <c r="C21" i="18" s="1"/>
  <c r="C25" i="18" s="1"/>
  <c r="C31" i="18" l="1"/>
  <c r="C29" i="18" l="1"/>
  <c r="C34" i="18" s="1"/>
  <c r="A27" i="1" l="1"/>
</calcChain>
</file>

<file path=xl/sharedStrings.xml><?xml version="1.0" encoding="utf-8"?>
<sst xmlns="http://schemas.openxmlformats.org/spreadsheetml/2006/main" count="150" uniqueCount="122">
  <si>
    <t>Daten des Unternehmens:</t>
  </si>
  <si>
    <t>Name:</t>
  </si>
  <si>
    <t>Anschrift:</t>
  </si>
  <si>
    <t>Wir geben folgende Angebote ab:</t>
  </si>
  <si>
    <t xml:space="preserve">Fahrzeugklasse 
</t>
  </si>
  <si>
    <t>Entfernungsbereich</t>
  </si>
  <si>
    <t>km-Vergütung</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</si>
  <si>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</si>
  <si>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</si>
  <si>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</si>
  <si>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</si>
  <si>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</si>
  <si>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</si>
  <si>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</si>
  <si>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</si>
  <si>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</si>
  <si>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</si>
  <si>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</si>
  <si>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</si>
  <si>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</si>
  <si>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</si>
  <si>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</si>
  <si>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</si>
  <si>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</si>
  <si>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</si>
  <si>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</si>
  <si>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</si>
  <si>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</si>
  <si>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</si>
  <si>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</si>
  <si>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</si>
  <si>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</si>
  <si>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</si>
  <si>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</si>
  <si>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</si>
  <si>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</si>
  <si>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</si>
  <si>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</si>
  <si>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</si>
  <si>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</si>
  <si>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A) Wertung Preis</t>
  </si>
  <si>
    <t>Berechnung des Wertungskriteriums Preis:</t>
  </si>
  <si>
    <t>a) Berechnung der Gesamttagesvergütung nach vorläufigen Streckenplänen</t>
  </si>
  <si>
    <t>Linie</t>
  </si>
  <si>
    <t>Tagesvergütung</t>
  </si>
  <si>
    <t>Tagesgesamtstrecke</t>
  </si>
  <si>
    <t>Gesamttagesvergütung*</t>
  </si>
  <si>
    <t>*in Bezug auf die durchschnittliche tägliche Beförderungsleistung</t>
  </si>
  <si>
    <t>b) Berechnung Gesamtdurchschnittspreis</t>
  </si>
  <si>
    <t>Summe aller km-Preise siehe Preisblatt:</t>
  </si>
  <si>
    <t>Anzahl der km-Preise siehe Preisblatt:</t>
  </si>
  <si>
    <t>Durchschnittlicher km-Satz</t>
  </si>
  <si>
    <t>durchschnittlicher Tagesgesamtpreis</t>
  </si>
  <si>
    <t>Ziffer 1 zu 70 %</t>
  </si>
  <si>
    <t>Ziffer 2 zu 30 %</t>
  </si>
  <si>
    <t>zu wertender kalkulatorischer Gesamtpreis/Tag</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</si>
  <si>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</si>
  <si>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</si>
  <si>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</si>
  <si>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</si>
  <si>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</si>
  <si>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</si>
  <si>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</si>
  <si>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</si>
  <si>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</si>
  <si>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</si>
  <si>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</si>
  <si>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</si>
  <si>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</si>
  <si>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</si>
  <si>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</si>
  <si>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</si>
  <si>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</si>
  <si>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</si>
  <si>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</si>
  <si>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</si>
  <si>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</si>
  <si>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</si>
  <si>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</si>
  <si>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</si>
  <si>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</si>
  <si>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</si>
  <si>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</si>
  <si>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</si>
  <si>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</si>
  <si>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</si>
  <si>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</si>
  <si>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</si>
  <si>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</si>
  <si>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</si>
  <si>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</si>
  <si>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Schule</t>
  </si>
  <si>
    <t>Hier bitte den Fahrzeugstandort eintragen!</t>
  </si>
  <si>
    <t>k) Erfüllen alle Fahrzeuge ausnahmslos eine höhere Euro-Abgasnorm als die Euro 5 Abgasnorm?</t>
  </si>
  <si>
    <t>Besetzt-Strecke pro Tag (hin und zurück):</t>
  </si>
  <si>
    <t>km</t>
  </si>
  <si>
    <t>Begleitzeit pro Tag (hin und zurück):</t>
  </si>
  <si>
    <t>min</t>
  </si>
  <si>
    <t>Tagessatz Strecke netto</t>
  </si>
  <si>
    <t>Tagessatz Begleitzeit netto</t>
  </si>
  <si>
    <t>mögliche</t>
  </si>
  <si>
    <t>erreichte</t>
  </si>
  <si>
    <t>Punkte</t>
  </si>
  <si>
    <t>Stundensatz medizinische Begleitperson</t>
  </si>
  <si>
    <t>allg.</t>
  </si>
  <si>
    <t>Kennzahlen für Fehlermeldungen</t>
  </si>
  <si>
    <t>I</t>
  </si>
  <si>
    <t>Drop Down</t>
  </si>
  <si>
    <t>spez.</t>
  </si>
  <si>
    <t>med.</t>
  </si>
  <si>
    <t>A) Preisblatt Beförderung von behinderten Kindern an die Martinsschule Ladenburg - Linie HD 6</t>
  </si>
  <si>
    <t>Los 01</t>
  </si>
  <si>
    <t>Martinsschule, Hirschberger Allee 2, 68526 Ladenburg</t>
  </si>
  <si>
    <t>Rheinstr., 69126 Heidelberg</t>
  </si>
  <si>
    <r>
      <t xml:space="preserve">Läufer, </t>
    </r>
    <r>
      <rPr>
        <sz val="11"/>
        <color rgb="FFFF0000"/>
        <rFont val="Calibri"/>
        <family val="2"/>
        <scheme val="minor"/>
      </rPr>
      <t>spez. Begleitperson</t>
    </r>
  </si>
  <si>
    <r>
      <t xml:space="preserve">Rollstuhl, </t>
    </r>
    <r>
      <rPr>
        <sz val="11"/>
        <color rgb="FFFF0000"/>
        <rFont val="Calibri"/>
        <family val="2"/>
        <scheme val="minor"/>
      </rPr>
      <t>spez. Begleitperson</t>
    </r>
  </si>
  <si>
    <t>Brückenkopfstr., 69120 Heidelberg</t>
  </si>
  <si>
    <t>Hirschberger Allee 2, 68526 Ladenburg</t>
  </si>
  <si>
    <r>
      <t xml:space="preserve">Der Auftragnehmer muss eine </t>
    </r>
    <r>
      <rPr>
        <b/>
        <sz val="11"/>
        <color rgb="FFFF00FF"/>
        <rFont val="Calibri"/>
        <family val="2"/>
        <scheme val="minor"/>
      </rPr>
      <t>medizinische Begleitperson</t>
    </r>
    <r>
      <rPr>
        <b/>
        <sz val="11"/>
        <color theme="1"/>
        <rFont val="Calibri"/>
        <family val="2"/>
        <scheme val="minor"/>
      </rPr>
      <t xml:space="preserve"> anbieten!</t>
    </r>
  </si>
  <si>
    <t>Kirschgartenstr., 69126 Heidelberg</t>
  </si>
  <si>
    <r>
      <t xml:space="preserve">Umsetzer (Rollstuhl bleibt in der Schule), </t>
    </r>
    <r>
      <rPr>
        <sz val="11"/>
        <color rgb="FFFF0000"/>
        <rFont val="Calibri"/>
        <family val="2"/>
        <scheme val="minor"/>
      </rPr>
      <t>spez. Begleitperson</t>
    </r>
    <r>
      <rPr>
        <sz val="11"/>
        <rFont val="Calibri"/>
        <family val="2"/>
        <scheme val="minor"/>
      </rPr>
      <t>, eigener Spezialsitz</t>
    </r>
  </si>
  <si>
    <r>
      <t xml:space="preserve">Läufer, </t>
    </r>
    <r>
      <rPr>
        <sz val="11"/>
        <color rgb="FFFF00FF"/>
        <rFont val="Calibri"/>
        <family val="2"/>
        <scheme val="minor"/>
      </rPr>
      <t>med. Begleitperson (Notfallmedikation bei epileptischen Anfällen, Blutzuckermessung, Gabe von Glucose)</t>
    </r>
    <r>
      <rPr>
        <sz val="11"/>
        <rFont val="Calibri"/>
        <family val="2"/>
        <scheme val="minor"/>
      </rPr>
      <t xml:space="preserve">, </t>
    </r>
    <r>
      <rPr>
        <sz val="11"/>
        <color rgb="FFFF0000"/>
        <rFont val="Calibri"/>
        <family val="2"/>
        <scheme val="minor"/>
      </rPr>
      <t>direkter Weg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</si>
</sst>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s>
  <fonts count="22"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sz val="11"/>
      <name val="Calibri"/>
      <family val="2"/>
      <scheme val="minor"/>
    </font>
    <font>
      <b/>
      <sz val="11"/>
      <color rgb="FFFF0000"/>
      <name val="Calibri"/>
      <family val="2"/>
      <scheme val="minor"/>
    </font>
    <font>
      <sz val="11"/>
      <color rgb="FFFF00FF"/>
      <name val="Calibri"/>
      <family val="2"/>
      <scheme val="minor"/>
    </font>
    <font>
      <b/>
      <sz val="11"/>
      <color rgb="FFFF00FF"/>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6">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77">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0" fontId="0" fillId="0" borderId="0" xfId="0" applyAlignment="1" applyProtection="1">
      <alignment horizontal="center"/>
    </xf>
    <xf numFmtId="0" fontId="0" fillId="0" borderId="10" xfId="0" applyBorder="1" applyProtection="1"/>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44" fontId="0" fillId="0" borderId="0" xfId="0" applyNumberFormat="1" applyBorder="1" applyProtection="1"/>
    <xf numFmtId="0" fontId="0" fillId="0" borderId="20" xfId="0" applyBorder="1" applyProtection="1"/>
    <xf numFmtId="0" fontId="5" fillId="0" borderId="0" xfId="0" applyFont="1" applyBorder="1" applyProtection="1"/>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8" fillId="0" borderId="0" xfId="0" applyFont="1" applyAlignment="1" applyProtection="1">
      <alignment horizontal="center" vertical="center"/>
    </xf>
    <xf numFmtId="0" fontId="9" fillId="0" borderId="0" xfId="0" applyFont="1" applyProtection="1"/>
    <xf numFmtId="0" fontId="2" fillId="0" borderId="0" xfId="0" applyFont="1" applyAlignment="1" applyProtection="1">
      <alignment horizontal="right"/>
    </xf>
    <xf numFmtId="0" fontId="0" fillId="0" borderId="24" xfId="0" applyFill="1" applyBorder="1" applyAlignment="1" applyProtection="1">
      <alignment vertical="center"/>
    </xf>
    <xf numFmtId="0" fontId="0" fillId="0" borderId="24" xfId="0" applyFill="1" applyBorder="1" applyProtection="1"/>
    <xf numFmtId="165" fontId="0" fillId="0" borderId="8" xfId="2" applyNumberFormat="1" applyFont="1" applyBorder="1" applyProtection="1"/>
    <xf numFmtId="0" fontId="5" fillId="0" borderId="10" xfId="0" applyFont="1" applyBorder="1" applyProtection="1"/>
    <xf numFmtId="44" fontId="11" fillId="0" borderId="8" xfId="2" applyFont="1" applyBorder="1" applyProtection="1"/>
    <xf numFmtId="0" fontId="0" fillId="0" borderId="14" xfId="0" applyBorder="1" applyProtection="1"/>
    <xf numFmtId="44" fontId="0" fillId="0" borderId="10" xfId="0" applyNumberFormat="1" applyBorder="1" applyProtection="1"/>
    <xf numFmtId="9" fontId="1" fillId="0" borderId="10" xfId="3" applyFont="1" applyBorder="1" applyProtection="1"/>
    <xf numFmtId="9" fontId="1" fillId="0" borderId="28" xfId="3" applyFont="1" applyBorder="1" applyProtection="1"/>
    <xf numFmtId="0" fontId="0" fillId="0" borderId="21" xfId="0" applyBorder="1" applyAlignment="1" applyProtection="1">
      <alignment horizontal="center"/>
    </xf>
    <xf numFmtId="0" fontId="0" fillId="0" borderId="22"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2" fontId="0" fillId="0" borderId="10" xfId="0" applyNumberFormat="1" applyBorder="1" applyProtection="1"/>
    <xf numFmtId="166" fontId="0" fillId="0" borderId="10" xfId="1" applyNumberFormat="1" applyFont="1" applyBorder="1" applyProtection="1"/>
    <xf numFmtId="0" fontId="0" fillId="0" borderId="10" xfId="0" applyBorder="1" applyAlignment="1" applyProtection="1">
      <alignment wrapText="1"/>
    </xf>
    <xf numFmtId="0" fontId="0" fillId="0" borderId="0" xfId="0" applyAlignment="1" applyProtection="1">
      <alignment wrapText="1"/>
    </xf>
    <xf numFmtId="0" fontId="3" fillId="0" borderId="10" xfId="0" applyFont="1" applyBorder="1" applyProtection="1"/>
    <xf numFmtId="44" fontId="3" fillId="0" borderId="10" xfId="0" applyNumberFormat="1" applyFont="1" applyBorder="1" applyProtection="1"/>
    <xf numFmtId="0" fontId="10" fillId="0" borderId="0" xfId="0" applyFont="1" applyProtection="1"/>
    <xf numFmtId="0" fontId="12" fillId="0" borderId="0" xfId="0" applyFont="1" applyProtection="1"/>
    <xf numFmtId="0" fontId="13" fillId="0" borderId="0" xfId="0" applyFont="1" applyAlignment="1" applyProtection="1">
      <alignment horizontal="center"/>
    </xf>
    <xf numFmtId="0" fontId="13" fillId="0" borderId="0" xfId="0" applyFont="1" applyProtection="1"/>
    <xf numFmtId="0" fontId="14" fillId="0" borderId="0" xfId="0" applyFont="1" applyProtection="1"/>
    <xf numFmtId="0" fontId="15" fillId="0" borderId="0" xfId="0" applyFont="1" applyProtection="1"/>
    <xf numFmtId="0" fontId="13" fillId="0" borderId="0" xfId="0" applyFont="1" applyAlignment="1" applyProtection="1">
      <alignment horizontal="right"/>
    </xf>
    <xf numFmtId="0" fontId="13" fillId="2" borderId="23" xfId="0" applyFont="1" applyFill="1" applyBorder="1" applyProtection="1">
      <protection locked="0"/>
    </xf>
    <xf numFmtId="0" fontId="13" fillId="0" borderId="11" xfId="0" applyFont="1" applyBorder="1" applyProtection="1"/>
    <xf numFmtId="0" fontId="13" fillId="0" borderId="10" xfId="0" applyFont="1" applyBorder="1" applyAlignment="1" applyProtection="1">
      <alignment horizontal="center"/>
    </xf>
    <xf numFmtId="168" fontId="14" fillId="0" borderId="0" xfId="0" applyNumberFormat="1" applyFont="1" applyBorder="1" applyProtection="1"/>
    <xf numFmtId="0" fontId="13" fillId="0" borderId="0" xfId="0" applyFont="1" applyFill="1" applyProtection="1"/>
    <xf numFmtId="0" fontId="13" fillId="0" borderId="0" xfId="0" applyFont="1" applyFill="1" applyBorder="1" applyProtection="1"/>
    <xf numFmtId="0" fontId="13" fillId="0" borderId="1" xfId="0" applyFont="1" applyBorder="1" applyAlignment="1" applyProtection="1">
      <alignment horizontal="center"/>
    </xf>
    <xf numFmtId="0" fontId="3" fillId="0" borderId="0" xfId="0" applyFont="1" applyAlignment="1" applyProtection="1">
      <alignment horizontal="right"/>
    </xf>
    <xf numFmtId="0" fontId="16" fillId="0" borderId="0" xfId="0" applyFont="1" applyProtection="1"/>
    <xf numFmtId="0" fontId="16" fillId="0" borderId="0" xfId="0" applyFont="1" applyAlignment="1" applyProtection="1">
      <alignment horizontal="center"/>
    </xf>
    <xf numFmtId="0" fontId="17" fillId="0" borderId="0" xfId="0" applyFont="1" applyProtection="1"/>
    <xf numFmtId="0" fontId="0" fillId="0" borderId="9" xfId="0" applyBorder="1" applyAlignment="1" applyProtection="1">
      <alignment horizontal="center"/>
    </xf>
    <xf numFmtId="2" fontId="0" fillId="0" borderId="10" xfId="2" applyNumberFormat="1" applyFont="1" applyBorder="1" applyProtection="1"/>
    <xf numFmtId="44" fontId="0" fillId="2" borderId="9" xfId="8" applyNumberFormat="1" applyFont="1" applyFill="1" applyBorder="1" applyProtection="1">
      <protection locked="0"/>
    </xf>
    <xf numFmtId="44" fontId="0" fillId="2" borderId="10" xfId="8" applyNumberFormat="1" applyFont="1" applyFill="1" applyBorder="1" applyProtection="1">
      <protection locked="0"/>
    </xf>
    <xf numFmtId="44" fontId="0" fillId="2" borderId="19" xfId="8" applyNumberFormat="1" applyFont="1" applyFill="1" applyBorder="1" applyProtection="1">
      <protection locked="0"/>
    </xf>
    <xf numFmtId="44" fontId="0" fillId="2" borderId="14" xfId="8" applyNumberFormat="1" applyFont="1" applyFill="1" applyBorder="1" applyProtection="1">
      <protection locked="0"/>
    </xf>
    <xf numFmtId="0" fontId="13" fillId="4" borderId="0" xfId="0" applyFont="1" applyFill="1"/>
    <xf numFmtId="44" fontId="13" fillId="0" borderId="0" xfId="0" applyNumberFormat="1" applyFont="1"/>
    <xf numFmtId="0" fontId="13" fillId="0" borderId="0" xfId="0" applyFont="1"/>
    <xf numFmtId="168" fontId="19" fillId="0" borderId="0" xfId="0" applyNumberFormat="1" applyFont="1" applyProtection="1"/>
    <xf numFmtId="168" fontId="10" fillId="0" borderId="0" xfId="0" applyNumberFormat="1" applyFont="1" applyProtection="1"/>
    <xf numFmtId="0" fontId="2" fillId="0" borderId="0" xfId="0" applyFont="1" applyAlignment="1">
      <alignment horizontal="center" vertical="top" wrapText="1"/>
    </xf>
    <xf numFmtId="0" fontId="2" fillId="0" borderId="0" xfId="0" applyFont="1"/>
    <xf numFmtId="0" fontId="7" fillId="0" borderId="0" xfId="0" applyFont="1"/>
    <xf numFmtId="0" fontId="2" fillId="0" borderId="0" xfId="0" applyFont="1" applyAlignment="1">
      <alignment horizontal="center"/>
    </xf>
    <xf numFmtId="0" fontId="3" fillId="0" borderId="0" xfId="0" applyFont="1"/>
    <xf numFmtId="0" fontId="0" fillId="0" borderId="32" xfId="0" applyBorder="1" applyAlignment="1">
      <alignment horizontal="center"/>
    </xf>
    <xf numFmtId="0" fontId="0" fillId="0" borderId="32" xfId="0" applyBorder="1"/>
    <xf numFmtId="0" fontId="0" fillId="0" borderId="33" xfId="0" applyBorder="1" applyAlignment="1">
      <alignment horizontal="center"/>
    </xf>
    <xf numFmtId="0" fontId="0" fillId="0" borderId="26" xfId="0" applyBorder="1" applyAlignment="1">
      <alignment horizontal="center"/>
    </xf>
    <xf numFmtId="0" fontId="0" fillId="0" borderId="26" xfId="0" applyBorder="1"/>
    <xf numFmtId="0" fontId="5" fillId="0" borderId="0" xfId="0" applyFont="1"/>
    <xf numFmtId="0" fontId="0" fillId="0" borderId="3" xfId="0" applyBorder="1"/>
    <xf numFmtId="2" fontId="0" fillId="0" borderId="4" xfId="0" applyNumberFormat="1" applyBorder="1"/>
    <xf numFmtId="0" fontId="0" fillId="0" borderId="5" xfId="0" applyBorder="1"/>
    <xf numFmtId="0" fontId="0" fillId="0" borderId="6" xfId="0" applyBorder="1"/>
    <xf numFmtId="0" fontId="0" fillId="3" borderId="7" xfId="0" applyFill="1" applyBorder="1" applyProtection="1">
      <protection locked="0"/>
    </xf>
    <xf numFmtId="0" fontId="0" fillId="0" borderId="8" xfId="0" applyBorder="1"/>
    <xf numFmtId="0" fontId="0" fillId="0" borderId="27" xfId="0" applyBorder="1"/>
    <xf numFmtId="0" fontId="0" fillId="0" borderId="28" xfId="0" applyBorder="1" applyAlignment="1">
      <alignment horizontal="center"/>
    </xf>
    <xf numFmtId="0" fontId="0" fillId="0" borderId="0" xfId="0" applyAlignment="1">
      <alignment horizontal="center"/>
    </xf>
    <xf numFmtId="0" fontId="5" fillId="0" borderId="29" xfId="0" applyFont="1" applyBorder="1"/>
    <xf numFmtId="44" fontId="5" fillId="0" borderId="9" xfId="0" applyNumberFormat="1" applyFont="1" applyBorder="1"/>
    <xf numFmtId="0" fontId="0" fillId="0" borderId="9" xfId="0" applyBorder="1"/>
    <xf numFmtId="165" fontId="0" fillId="0" borderId="30" xfId="0" applyNumberFormat="1" applyBorder="1"/>
    <xf numFmtId="44" fontId="5" fillId="0" borderId="0" xfId="0" applyNumberFormat="1" applyFont="1" applyAlignment="1">
      <alignment horizontal="left"/>
    </xf>
    <xf numFmtId="0" fontId="0" fillId="0" borderId="10" xfId="0" applyBorder="1"/>
    <xf numFmtId="0" fontId="3" fillId="0" borderId="0" xfId="0" applyFont="1" applyAlignment="1">
      <alignment horizontal="center"/>
    </xf>
    <xf numFmtId="44" fontId="0" fillId="0" borderId="0" xfId="0" applyNumberFormat="1"/>
    <xf numFmtId="0" fontId="0" fillId="0" borderId="0" xfId="0" applyAlignment="1">
      <alignment horizontal="right"/>
    </xf>
    <xf numFmtId="44" fontId="0" fillId="0" borderId="10" xfId="0" applyNumberFormat="1" applyBorder="1"/>
    <xf numFmtId="165" fontId="0" fillId="0" borderId="28" xfId="0" applyNumberFormat="1" applyBorder="1"/>
    <xf numFmtId="44" fontId="0" fillId="0" borderId="28" xfId="8" applyNumberFormat="1" applyFont="1" applyBorder="1" applyAlignment="1" applyProtection="1">
      <alignment horizontal="center"/>
    </xf>
    <xf numFmtId="44" fontId="0" fillId="0" borderId="0" xfId="8" applyNumberFormat="1" applyFont="1" applyBorder="1" applyProtection="1"/>
    <xf numFmtId="0" fontId="11" fillId="0" borderId="6" xfId="0" applyFont="1" applyBorder="1"/>
    <xf numFmtId="44" fontId="11" fillId="0" borderId="7" xfId="0" applyNumberFormat="1" applyFont="1" applyBorder="1"/>
    <xf numFmtId="0" fontId="11" fillId="0" borderId="7" xfId="0" applyFont="1" applyBorder="1"/>
    <xf numFmtId="0" fontId="5" fillId="0" borderId="6" xfId="0" applyFont="1" applyBorder="1"/>
    <xf numFmtId="44" fontId="11" fillId="0" borderId="14" xfId="0" applyNumberFormat="1" applyFont="1" applyBorder="1"/>
    <xf numFmtId="0" fontId="0" fillId="0" borderId="33" xfId="0" applyNumberFormat="1" applyBorder="1" applyAlignment="1">
      <alignment horizontal="center"/>
    </xf>
    <xf numFmtId="0" fontId="20" fillId="0" borderId="28" xfId="0" applyFont="1" applyBorder="1" applyAlignment="1">
      <alignment horizontal="center"/>
    </xf>
    <xf numFmtId="0" fontId="11" fillId="0" borderId="15" xfId="0" applyFont="1" applyBorder="1" applyAlignment="1" applyProtection="1">
      <alignment horizontal="center" vertical="center" wrapText="1"/>
    </xf>
    <xf numFmtId="0" fontId="11" fillId="0" borderId="16" xfId="0" applyFont="1" applyBorder="1" applyAlignment="1" applyProtection="1">
      <alignment horizontal="center" vertical="center" wrapText="1"/>
    </xf>
    <xf numFmtId="0" fontId="11" fillId="0" borderId="42" xfId="0" applyFont="1" applyBorder="1" applyAlignment="1" applyProtection="1">
      <alignment horizontal="center" vertical="center" wrapText="1"/>
    </xf>
    <xf numFmtId="0" fontId="11" fillId="0" borderId="43" xfId="0" applyFont="1" applyBorder="1" applyAlignment="1" applyProtection="1">
      <alignment horizontal="center" vertical="center" wrapText="1"/>
    </xf>
    <xf numFmtId="0" fontId="11" fillId="0" borderId="44" xfId="0" applyFont="1" applyBorder="1" applyAlignment="1" applyProtection="1">
      <alignment horizontal="center" vertical="center" wrapText="1"/>
    </xf>
    <xf numFmtId="0" fontId="11" fillId="0" borderId="45" xfId="0" applyFont="1" applyBorder="1" applyAlignment="1" applyProtection="1">
      <alignment horizontal="center" vertical="center" wrapText="1"/>
    </xf>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5" fillId="0" borderId="9" xfId="0" applyFont="1" applyBorder="1" applyAlignment="1" applyProtection="1">
      <alignment horizontal="center"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center" vertical="center"/>
    </xf>
    <xf numFmtId="0" fontId="0" fillId="0" borderId="35"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left"/>
    </xf>
    <xf numFmtId="0" fontId="0" fillId="0" borderId="10" xfId="0" applyBorder="1" applyAlignment="1">
      <alignment horizontal="left"/>
    </xf>
    <xf numFmtId="0" fontId="0" fillId="0" borderId="38" xfId="0" applyBorder="1" applyAlignment="1">
      <alignment horizontal="left"/>
    </xf>
    <xf numFmtId="0" fontId="0" fillId="0" borderId="10" xfId="0" applyBorder="1" applyAlignment="1">
      <alignment horizontal="center" wrapText="1"/>
    </xf>
    <xf numFmtId="0" fontId="0" fillId="0" borderId="28" xfId="0" applyBorder="1" applyAlignment="1">
      <alignment horizontal="center" wrapText="1"/>
    </xf>
    <xf numFmtId="0" fontId="0" fillId="0" borderId="11" xfId="0" applyBorder="1" applyAlignment="1">
      <alignment horizontal="left" wrapText="1"/>
    </xf>
    <xf numFmtId="0" fontId="0" fillId="0" borderId="10" xfId="0" applyBorder="1" applyAlignment="1">
      <alignment horizontal="left" wrapText="1"/>
    </xf>
    <xf numFmtId="0" fontId="0" fillId="0" borderId="38" xfId="0" applyBorder="1" applyAlignment="1">
      <alignment horizontal="left" wrapText="1"/>
    </xf>
    <xf numFmtId="0" fontId="7" fillId="0" borderId="0" xfId="0" applyFont="1" applyAlignment="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7" xfId="5" applyFill="1" applyBorder="1" applyAlignment="1" applyProtection="1">
      <alignment horizontal="left"/>
      <protection locked="0"/>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xf>
    <xf numFmtId="0" fontId="0" fillId="0" borderId="30"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11" fillId="0" borderId="21" xfId="0" applyFont="1" applyBorder="1" applyAlignment="1">
      <alignment horizontal="center"/>
    </xf>
    <xf numFmtId="0" fontId="11" fillId="0" borderId="34" xfId="0" applyFont="1" applyBorder="1" applyAlignment="1">
      <alignment horizontal="center"/>
    </xf>
    <xf numFmtId="0" fontId="11" fillId="0" borderId="13"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5" fillId="3" borderId="39" xfId="5" applyFill="1" applyBorder="1" applyAlignment="1" applyProtection="1">
      <alignment horizontal="left"/>
      <protection locked="0"/>
    </xf>
    <xf numFmtId="0" fontId="5" fillId="3" borderId="40" xfId="5" applyFill="1" applyBorder="1" applyAlignment="1" applyProtection="1">
      <alignment horizontal="left"/>
      <protection locked="0"/>
    </xf>
    <xf numFmtId="0" fontId="5" fillId="3" borderId="41" xfId="5" applyFill="1" applyBorder="1" applyAlignment="1" applyProtection="1">
      <alignment horizontal="left"/>
      <protection locked="0"/>
    </xf>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Droste,%20Yannick\...Ausschreibung%20SJ%2026-27\Ausschreibung%202%20MS%20MA%2019,%20HD%206,%20Fiona%20F.,%20KOF%20Martin-St&#246;hr-GS,%20KOF%20xyz\Preisbl&#228;tter\Los%2001%20-%20Preisblatt%20Martinsschule%20Ladenburg%20-%20HD%20611.xlsx" TargetMode="External"/><Relationship Id="rId1" Type="http://schemas.openxmlformats.org/officeDocument/2006/relationships/externalLinkPath" Target="/Droste,%20Yannick/...Ausschreibung%20SJ%2026-27/Ausschreibung%202%20MS%20MA%2019,%20HD%206,%20Fiona%20F.,%20KOF%20Martin-St&#246;hr-GS,%20KOF%20xyz/Preisbl&#228;tter/Los%2001%20-%20Preisblatt%20Martinsschule%20Ladenburg%20-%20HD%20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isblatt"/>
      <sheetName val="SP 1"/>
      <sheetName val="Wertung Preis"/>
      <sheetName val="Qualitätskonzept"/>
    </sheetNames>
    <sheetDataSet>
      <sheetData sheetId="0">
        <row r="1">
          <cell r="D1" t="str">
            <v>Los 01</v>
          </cell>
        </row>
      </sheetData>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3.42578125" style="2" customWidth="1"/>
    <col min="4" max="4" width="11.42578125" style="2"/>
    <col min="5" max="5" width="20" style="2" customWidth="1"/>
    <col min="6" max="6" width="11.42578125" style="2"/>
    <col min="7" max="7" width="11.42578125" style="2" hidden="1" customWidth="1"/>
    <col min="8" max="9" width="11.42578125" style="2"/>
    <col min="10" max="15" width="11.42578125"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27" t="s">
        <v>110</v>
      </c>
      <c r="B1" s="127"/>
      <c r="C1" s="127"/>
      <c r="D1" s="79" t="s">
        <v>111</v>
      </c>
      <c r="E1" s="28"/>
    </row>
    <row r="2" spans="1:5" ht="12.75" customHeight="1" x14ac:dyDescent="0.25">
      <c r="A2" s="3"/>
    </row>
    <row r="3" spans="1:5" ht="12.75" customHeight="1" x14ac:dyDescent="0.25">
      <c r="A3" s="4" t="s">
        <v>0</v>
      </c>
    </row>
    <row r="4" spans="1:5" ht="26.1" customHeight="1" thickBot="1" x14ac:dyDescent="0.3">
      <c r="A4" s="5" t="s">
        <v>1</v>
      </c>
      <c r="B4" s="128"/>
      <c r="C4" s="129"/>
      <c r="D4" s="129"/>
    </row>
    <row r="5" spans="1:5" ht="26.1" customHeight="1" thickBot="1" x14ac:dyDescent="0.3">
      <c r="A5" s="5" t="s">
        <v>2</v>
      </c>
      <c r="B5" s="130"/>
      <c r="C5" s="131"/>
      <c r="D5" s="131"/>
    </row>
    <row r="6" spans="1:5" ht="12.75" customHeight="1" x14ac:dyDescent="0.25">
      <c r="A6" s="3"/>
    </row>
    <row r="7" spans="1:5" x14ac:dyDescent="0.25">
      <c r="A7" s="4" t="s">
        <v>3</v>
      </c>
    </row>
    <row r="8" spans="1:5" ht="15.75" thickBot="1" x14ac:dyDescent="0.3"/>
    <row r="9" spans="1:5" x14ac:dyDescent="0.25">
      <c r="A9" s="132" t="s">
        <v>4</v>
      </c>
      <c r="B9" s="134" t="s">
        <v>5</v>
      </c>
      <c r="C9" s="136" t="s">
        <v>6</v>
      </c>
    </row>
    <row r="10" spans="1:5" ht="15.75" thickBot="1" x14ac:dyDescent="0.3">
      <c r="A10" s="133"/>
      <c r="B10" s="135"/>
      <c r="C10" s="137"/>
    </row>
    <row r="11" spans="1:5" ht="18" customHeight="1" x14ac:dyDescent="0.25">
      <c r="A11" s="138"/>
      <c r="B11" s="6" t="s">
        <v>7</v>
      </c>
      <c r="C11" s="70"/>
      <c r="D11" s="2" t="s">
        <v>8</v>
      </c>
    </row>
    <row r="12" spans="1:5" ht="18" customHeight="1" x14ac:dyDescent="0.25">
      <c r="A12" s="139"/>
      <c r="B12" s="8" t="s">
        <v>9</v>
      </c>
      <c r="C12" s="71"/>
      <c r="D12" s="2" t="s">
        <v>8</v>
      </c>
    </row>
    <row r="13" spans="1:5" ht="18" customHeight="1" x14ac:dyDescent="0.25">
      <c r="A13" s="139"/>
      <c r="B13" s="8" t="s">
        <v>10</v>
      </c>
      <c r="C13" s="71"/>
      <c r="D13" s="2" t="s">
        <v>8</v>
      </c>
    </row>
    <row r="14" spans="1:5" ht="18" customHeight="1" x14ac:dyDescent="0.25">
      <c r="A14" s="139"/>
      <c r="B14" s="8" t="s">
        <v>11</v>
      </c>
      <c r="C14" s="71"/>
      <c r="D14" s="2" t="s">
        <v>8</v>
      </c>
    </row>
    <row r="15" spans="1:5" ht="18" customHeight="1" x14ac:dyDescent="0.25">
      <c r="A15" s="139"/>
      <c r="B15" s="8" t="s">
        <v>12</v>
      </c>
      <c r="C15" s="71"/>
      <c r="D15" s="2" t="s">
        <v>8</v>
      </c>
    </row>
    <row r="16" spans="1:5" ht="18" customHeight="1" x14ac:dyDescent="0.25">
      <c r="A16" s="139"/>
      <c r="B16" s="8" t="s">
        <v>13</v>
      </c>
      <c r="C16" s="71"/>
      <c r="D16" s="2" t="s">
        <v>8</v>
      </c>
    </row>
    <row r="17" spans="1:7" ht="18.75" customHeight="1" x14ac:dyDescent="0.25">
      <c r="A17" s="140"/>
      <c r="B17" s="8" t="s">
        <v>14</v>
      </c>
      <c r="C17" s="72"/>
      <c r="D17" s="2" t="s">
        <v>8</v>
      </c>
    </row>
    <row r="18" spans="1:7" ht="18" customHeight="1" x14ac:dyDescent="0.25">
      <c r="A18" s="31"/>
      <c r="B18" s="10"/>
      <c r="C18" s="32"/>
    </row>
    <row r="19" spans="1:7" ht="18" customHeight="1" x14ac:dyDescent="0.25">
      <c r="A19" s="14" t="s">
        <v>15</v>
      </c>
      <c r="B19" s="15"/>
      <c r="C19" s="13"/>
      <c r="G19" s="2" t="s">
        <v>20</v>
      </c>
    </row>
    <row r="20" spans="1:7" ht="18" customHeight="1" x14ac:dyDescent="0.25">
      <c r="A20" s="16"/>
      <c r="G20" s="2" t="s">
        <v>16</v>
      </c>
    </row>
    <row r="21" spans="1:7" ht="18" customHeight="1" x14ac:dyDescent="0.25">
      <c r="A21" s="2" t="s">
        <v>17</v>
      </c>
    </row>
    <row r="22" spans="1:7" ht="18" customHeight="1" thickBot="1" x14ac:dyDescent="0.3"/>
    <row r="23" spans="1:7" ht="18" customHeight="1" thickBot="1" x14ac:dyDescent="0.3">
      <c r="A23" s="125" t="s">
        <v>18</v>
      </c>
      <c r="B23" s="126"/>
      <c r="C23" s="73"/>
      <c r="D23" s="2" t="s">
        <v>8</v>
      </c>
      <c r="E23" s="119" t="s">
        <v>118</v>
      </c>
      <c r="F23" s="120"/>
    </row>
    <row r="24" spans="1:7" ht="18" customHeight="1" thickBot="1" x14ac:dyDescent="0.3">
      <c r="A24" s="125" t="s">
        <v>19</v>
      </c>
      <c r="B24" s="126"/>
      <c r="C24" s="73"/>
      <c r="D24" s="2" t="s">
        <v>8</v>
      </c>
      <c r="E24" s="121"/>
      <c r="F24" s="122"/>
    </row>
    <row r="25" spans="1:7" ht="18" customHeight="1" thickBot="1" x14ac:dyDescent="0.3">
      <c r="A25" s="125" t="s">
        <v>103</v>
      </c>
      <c r="B25" s="126"/>
      <c r="C25" s="73"/>
      <c r="D25" s="2" t="s">
        <v>8</v>
      </c>
      <c r="E25" s="123"/>
      <c r="F25" s="124"/>
    </row>
    <row r="26" spans="1:7" ht="18" customHeight="1" x14ac:dyDescent="0.25">
      <c r="A26" s="18"/>
      <c r="B26" s="12"/>
      <c r="C26" s="13"/>
      <c r="D26" s="17"/>
    </row>
    <row r="27" spans="1:7" ht="18" customHeight="1" x14ac:dyDescent="0.25">
      <c r="A27" s="77" t="str">
        <f>IF(M67&gt;2,,TEXT("Fehlermeldungen:",))</f>
        <v>Fehlermeldungen:</v>
      </c>
    </row>
    <row r="28" spans="1:7" ht="18" customHeight="1" x14ac:dyDescent="0.25">
      <c r="A28" s="78" t="str">
        <f>IF(M68=7,,TEXT("Bitte für alle Entfernungsbereiche einen Preis eintragen !",))</f>
        <v>Bitte für alle Entfernungsbereiche einen Preis eintragen !</v>
      </c>
    </row>
    <row r="29" spans="1:7" ht="18" customHeight="1" x14ac:dyDescent="0.25">
      <c r="A29" s="78" t="str">
        <f>IF(M69=0,TEXT("Bitte für die Umsatzsteuer ja oder nein wählen !",0),0)</f>
        <v>Bitte für die Umsatzsteuer ja oder nein wählen !</v>
      </c>
    </row>
    <row r="30" spans="1:7" ht="18" customHeight="1" x14ac:dyDescent="0.25">
      <c r="A30" s="78" t="str">
        <f>IF(M63&gt;2,,TEXT("Bitte für allgemeine, spezialisierte und medizinische Begleitperson einen Preis eintragen !",))</f>
        <v>Bitte für allgemeine, spezialisierte und medizinische Begleitperson einen Preis eintragen !</v>
      </c>
    </row>
    <row r="31" spans="1:7" ht="18" customHeight="1" x14ac:dyDescent="0.25"/>
    <row r="32" spans="1:7" ht="18" customHeight="1" x14ac:dyDescent="0.25">
      <c r="A32" s="29" t="s">
        <v>88</v>
      </c>
    </row>
    <row r="33" spans="1:1" x14ac:dyDescent="0.25">
      <c r="A33" t="s">
        <v>112</v>
      </c>
    </row>
    <row r="34" spans="1:1" ht="18" customHeight="1" x14ac:dyDescent="0.25"/>
    <row r="38" spans="1:1" ht="18" customHeight="1" x14ac:dyDescent="0.25"/>
    <row r="44" spans="1:1" ht="12.75" customHeight="1" x14ac:dyDescent="0.25"/>
    <row r="45" spans="1:1" ht="12.75" customHeight="1" x14ac:dyDescent="0.25"/>
    <row r="46" spans="1:1" ht="12.75" customHeight="1" x14ac:dyDescent="0.25"/>
    <row r="47" spans="1:1" ht="12.75" customHeight="1" x14ac:dyDescent="0.25"/>
    <row r="60" spans="10:15" x14ac:dyDescent="0.25">
      <c r="J60" s="74" t="s">
        <v>105</v>
      </c>
      <c r="K60" s="74"/>
      <c r="L60" s="74"/>
      <c r="M60" s="74"/>
      <c r="N60" s="74"/>
      <c r="O60" s="74"/>
    </row>
    <row r="61" spans="10:15" x14ac:dyDescent="0.25">
      <c r="J61" s="74"/>
      <c r="K61" s="74"/>
      <c r="L61" s="74"/>
      <c r="M61" s="74"/>
      <c r="N61" s="74"/>
      <c r="O61" s="74"/>
    </row>
    <row r="62" spans="10:15" x14ac:dyDescent="0.25">
      <c r="J62" s="74"/>
      <c r="K62" s="74"/>
      <c r="L62" s="74"/>
      <c r="M62" s="74"/>
      <c r="N62" s="74"/>
      <c r="O62" s="74"/>
    </row>
    <row r="63" spans="10:15" x14ac:dyDescent="0.25">
      <c r="J63" s="74"/>
      <c r="K63" s="74"/>
      <c r="L63" s="74"/>
      <c r="M63" s="74">
        <f>COUNT(C23:C25)</f>
        <v>0</v>
      </c>
      <c r="N63" s="74"/>
      <c r="O63" s="74"/>
    </row>
    <row r="64" spans="10:15" x14ac:dyDescent="0.25">
      <c r="J64" s="74"/>
      <c r="K64" s="74"/>
      <c r="L64" s="74"/>
      <c r="M64" s="74"/>
      <c r="N64" s="74"/>
      <c r="O64" s="74"/>
    </row>
    <row r="65" spans="10:15" x14ac:dyDescent="0.25">
      <c r="J65" s="74"/>
      <c r="K65" s="74"/>
      <c r="L65" s="74"/>
      <c r="M65" s="74"/>
      <c r="N65" s="74"/>
      <c r="O65" s="74"/>
    </row>
    <row r="66" spans="10:15" x14ac:dyDescent="0.25">
      <c r="J66" s="74"/>
      <c r="K66" s="74"/>
      <c r="L66" s="74"/>
      <c r="M66" s="74"/>
      <c r="N66" s="74"/>
      <c r="O66" s="74"/>
    </row>
    <row r="67" spans="10:15" x14ac:dyDescent="0.25">
      <c r="J67" s="74"/>
      <c r="K67" s="74"/>
      <c r="L67" s="74"/>
      <c r="M67" s="74">
        <f>COUNTIF(A28:A30,0)</f>
        <v>0</v>
      </c>
      <c r="N67" s="74"/>
      <c r="O67" s="74">
        <f>COUNTBLANK(C31:C37)</f>
        <v>7</v>
      </c>
    </row>
    <row r="68" spans="10:15" x14ac:dyDescent="0.25">
      <c r="J68" s="74"/>
      <c r="K68" s="74"/>
      <c r="L68" s="74"/>
      <c r="M68" s="74">
        <f>COUNT(C11:C17)</f>
        <v>0</v>
      </c>
      <c r="N68" s="74"/>
      <c r="O68" s="74"/>
    </row>
    <row r="69" spans="10:15" x14ac:dyDescent="0.25">
      <c r="J69" s="74"/>
      <c r="K69" s="74"/>
      <c r="L69" s="74"/>
      <c r="M69" s="74">
        <f>B19</f>
        <v>0</v>
      </c>
      <c r="N69" s="74"/>
      <c r="O69" s="74"/>
    </row>
    <row r="70" spans="10:15" x14ac:dyDescent="0.25">
      <c r="J70" s="75"/>
      <c r="K70" s="75"/>
      <c r="L70" s="76"/>
      <c r="M70" s="76"/>
      <c r="N70" s="76"/>
      <c r="O70" s="76"/>
    </row>
    <row r="71" spans="10:15" x14ac:dyDescent="0.25">
      <c r="J71" s="75"/>
      <c r="K71" s="75"/>
      <c r="L71" s="76"/>
      <c r="M71" s="76"/>
      <c r="N71" s="76"/>
      <c r="O71" s="76"/>
    </row>
    <row r="72" spans="10:15" x14ac:dyDescent="0.25">
      <c r="J72" s="74" t="s">
        <v>106</v>
      </c>
      <c r="K72" s="74">
        <v>2</v>
      </c>
      <c r="L72" s="76"/>
      <c r="M72" s="76"/>
      <c r="N72" s="76"/>
      <c r="O72" s="76"/>
    </row>
    <row r="73" spans="10:15" x14ac:dyDescent="0.25">
      <c r="J73" s="74"/>
      <c r="K73" s="74"/>
      <c r="L73" s="76"/>
      <c r="M73" s="76"/>
      <c r="N73" s="76"/>
      <c r="O73" s="76"/>
    </row>
    <row r="74" spans="10:15" x14ac:dyDescent="0.25">
      <c r="J74" s="74"/>
      <c r="K74" s="74"/>
      <c r="L74" s="76"/>
      <c r="M74" s="76"/>
      <c r="N74" s="76"/>
      <c r="O74" s="76"/>
    </row>
    <row r="75" spans="10:15" x14ac:dyDescent="0.25">
      <c r="J75" s="74" t="s">
        <v>20</v>
      </c>
      <c r="K75" s="74"/>
      <c r="L75" s="76" t="s">
        <v>107</v>
      </c>
      <c r="M75" s="76"/>
      <c r="N75" s="76"/>
      <c r="O75" s="76"/>
    </row>
    <row r="76" spans="10:15" x14ac:dyDescent="0.25">
      <c r="J76" s="74" t="s">
        <v>16</v>
      </c>
      <c r="K76" s="74"/>
      <c r="L76" s="76"/>
      <c r="M76" s="76"/>
      <c r="N76" s="76"/>
      <c r="O76" s="76"/>
    </row>
    <row r="77" spans="10:15" x14ac:dyDescent="0.25">
      <c r="J77" s="74"/>
      <c r="K77" s="74"/>
      <c r="L77" s="76"/>
      <c r="M77" s="76"/>
      <c r="N77" s="76"/>
      <c r="O77" s="76"/>
    </row>
    <row r="78" spans="10:15" x14ac:dyDescent="0.25">
      <c r="J78" s="74" t="s">
        <v>16</v>
      </c>
      <c r="K78" s="74"/>
      <c r="L78" s="76"/>
      <c r="M78" s="76"/>
      <c r="N78" s="76"/>
      <c r="O78" s="76"/>
    </row>
    <row r="79" spans="10:15" x14ac:dyDescent="0.25">
      <c r="J79" s="74" t="s">
        <v>104</v>
      </c>
      <c r="K79" s="74"/>
      <c r="L79" s="76"/>
      <c r="M79" s="76"/>
      <c r="N79" s="76"/>
      <c r="O79" s="76"/>
    </row>
    <row r="80" spans="10:15" x14ac:dyDescent="0.25">
      <c r="J80" s="74" t="s">
        <v>108</v>
      </c>
      <c r="K80" s="74"/>
      <c r="L80" s="76"/>
      <c r="M80" s="76"/>
      <c r="N80" s="76"/>
      <c r="O80" s="76"/>
    </row>
    <row r="81" spans="10:15" x14ac:dyDescent="0.25">
      <c r="J81" s="74" t="s">
        <v>109</v>
      </c>
      <c r="K81" s="74"/>
      <c r="L81" s="76"/>
      <c r="M81" s="76"/>
      <c r="N81" s="76"/>
      <c r="O81" s="76"/>
    </row>
  </sheetData>
  <sheetProtection algorithmName="SHA-512" hashValue="UCglGNJu0scuxKo9I1ew8aUC7bxPgItRIs6rnQIM9xAraGZWviTosq945Lx/JhGMAdNJigDtZxD185wg1Y3/EA==" saltValue="0tnmhZ+b4jWFnqyDicXC4g==" spinCount="100000" sheet="1" selectLockedCells="1"/>
  <mergeCells count="11">
    <mergeCell ref="E23:F25"/>
    <mergeCell ref="A25:B25"/>
    <mergeCell ref="A1:C1"/>
    <mergeCell ref="A23:B23"/>
    <mergeCell ref="A24:B24"/>
    <mergeCell ref="B4:D4"/>
    <mergeCell ref="B5:D5"/>
    <mergeCell ref="A9:A10"/>
    <mergeCell ref="B9:B10"/>
    <mergeCell ref="C9:C10"/>
    <mergeCell ref="A11:A17"/>
  </mergeCells>
  <dataValidations count="3">
    <dataValidation type="decimal" operator="greaterThan" allowBlank="1" showInputMessage="1" showErrorMessage="1" sqref="C65537:C65553 IQ65545:IQ65561 SM65545:SM65561 ACI65545:ACI65561 AME65545:AME65561 AWA65545:AWA65561 BFW65545:BFW65561 BPS65545:BPS65561 BZO65545:BZO65561 CJK65545:CJK65561 CTG65545:CTG65561 DDC65545:DDC65561 DMY65545:DMY65561 DWU65545:DWU65561 EGQ65545:EGQ65561 EQM65545:EQM65561 FAI65545:FAI65561 FKE65545:FKE65561 FUA65545:FUA65561 GDW65545:GDW65561 GNS65545:GNS65561 GXO65545:GXO65561 HHK65545:HHK65561 HRG65545:HRG65561 IBC65545:IBC65561 IKY65545:IKY65561 IUU65545:IUU65561 JEQ65545:JEQ65561 JOM65545:JOM65561 JYI65545:JYI65561 KIE65545:KIE65561 KSA65545:KSA65561 LBW65545:LBW65561 LLS65545:LLS65561 LVO65545:LVO65561 MFK65545:MFK65561 MPG65545:MPG65561 MZC65545:MZC65561 NIY65545:NIY65561 NSU65545:NSU65561 OCQ65545:OCQ65561 OMM65545:OMM65561 OWI65545:OWI65561 PGE65545:PGE65561 PQA65545:PQA65561 PZW65545:PZW65561 QJS65545:QJS65561 QTO65545:QTO65561 RDK65545:RDK65561 RNG65545:RNG65561 RXC65545:RXC65561 SGY65545:SGY65561 SQU65545:SQU65561 TAQ65545:TAQ65561 TKM65545:TKM65561 TUI65545:TUI65561 UEE65545:UEE65561 UOA65545:UOA65561 UXW65545:UXW65561 VHS65545:VHS65561 VRO65545:VRO65561 WBK65545:WBK65561 WLG65545:WLG65561 WVC65545:WVC65561 C131073:C131089 IQ131081:IQ131097 SM131081:SM131097 ACI131081:ACI131097 AME131081:AME131097 AWA131081:AWA131097 BFW131081:BFW131097 BPS131081:BPS131097 BZO131081:BZO131097 CJK131081:CJK131097 CTG131081:CTG131097 DDC131081:DDC131097 DMY131081:DMY131097 DWU131081:DWU131097 EGQ131081:EGQ131097 EQM131081:EQM131097 FAI131081:FAI131097 FKE131081:FKE131097 FUA131081:FUA131097 GDW131081:GDW131097 GNS131081:GNS131097 GXO131081:GXO131097 HHK131081:HHK131097 HRG131081:HRG131097 IBC131081:IBC131097 IKY131081:IKY131097 IUU131081:IUU131097 JEQ131081:JEQ131097 JOM131081:JOM131097 JYI131081:JYI131097 KIE131081:KIE131097 KSA131081:KSA131097 LBW131081:LBW131097 LLS131081:LLS131097 LVO131081:LVO131097 MFK131081:MFK131097 MPG131081:MPG131097 MZC131081:MZC131097 NIY131081:NIY131097 NSU131081:NSU131097 OCQ131081:OCQ131097 OMM131081:OMM131097 OWI131081:OWI131097 PGE131081:PGE131097 PQA131081:PQA131097 PZW131081:PZW131097 QJS131081:QJS131097 QTO131081:QTO131097 RDK131081:RDK131097 RNG131081:RNG131097 RXC131081:RXC131097 SGY131081:SGY131097 SQU131081:SQU131097 TAQ131081:TAQ131097 TKM131081:TKM131097 TUI131081:TUI131097 UEE131081:UEE131097 UOA131081:UOA131097 UXW131081:UXW131097 VHS131081:VHS131097 VRO131081:VRO131097 WBK131081:WBK131097 WLG131081:WLG131097 WVC131081:WVC131097 C196609:C196625 IQ196617:IQ196633 SM196617:SM196633 ACI196617:ACI196633 AME196617:AME196633 AWA196617:AWA196633 BFW196617:BFW196633 BPS196617:BPS196633 BZO196617:BZO196633 CJK196617:CJK196633 CTG196617:CTG196633 DDC196617:DDC196633 DMY196617:DMY196633 DWU196617:DWU196633 EGQ196617:EGQ196633 EQM196617:EQM196633 FAI196617:FAI196633 FKE196617:FKE196633 FUA196617:FUA196633 GDW196617:GDW196633 GNS196617:GNS196633 GXO196617:GXO196633 HHK196617:HHK196633 HRG196617:HRG196633 IBC196617:IBC196633 IKY196617:IKY196633 IUU196617:IUU196633 JEQ196617:JEQ196633 JOM196617:JOM196633 JYI196617:JYI196633 KIE196617:KIE196633 KSA196617:KSA196633 LBW196617:LBW196633 LLS196617:LLS196633 LVO196617:LVO196633 MFK196617:MFK196633 MPG196617:MPG196633 MZC196617:MZC196633 NIY196617:NIY196633 NSU196617:NSU196633 OCQ196617:OCQ196633 OMM196617:OMM196633 OWI196617:OWI196633 PGE196617:PGE196633 PQA196617:PQA196633 PZW196617:PZW196633 QJS196617:QJS196633 QTO196617:QTO196633 RDK196617:RDK196633 RNG196617:RNG196633 RXC196617:RXC196633 SGY196617:SGY196633 SQU196617:SQU196633 TAQ196617:TAQ196633 TKM196617:TKM196633 TUI196617:TUI196633 UEE196617:UEE196633 UOA196617:UOA196633 UXW196617:UXW196633 VHS196617:VHS196633 VRO196617:VRO196633 WBK196617:WBK196633 WLG196617:WLG196633 WVC196617:WVC196633 C262145:C262161 IQ262153:IQ262169 SM262153:SM262169 ACI262153:ACI262169 AME262153:AME262169 AWA262153:AWA262169 BFW262153:BFW262169 BPS262153:BPS262169 BZO262153:BZO262169 CJK262153:CJK262169 CTG262153:CTG262169 DDC262153:DDC262169 DMY262153:DMY262169 DWU262153:DWU262169 EGQ262153:EGQ262169 EQM262153:EQM262169 FAI262153:FAI262169 FKE262153:FKE262169 FUA262153:FUA262169 GDW262153:GDW262169 GNS262153:GNS262169 GXO262153:GXO262169 HHK262153:HHK262169 HRG262153:HRG262169 IBC262153:IBC262169 IKY262153:IKY262169 IUU262153:IUU262169 JEQ262153:JEQ262169 JOM262153:JOM262169 JYI262153:JYI262169 KIE262153:KIE262169 KSA262153:KSA262169 LBW262153:LBW262169 LLS262153:LLS262169 LVO262153:LVO262169 MFK262153:MFK262169 MPG262153:MPG262169 MZC262153:MZC262169 NIY262153:NIY262169 NSU262153:NSU262169 OCQ262153:OCQ262169 OMM262153:OMM262169 OWI262153:OWI262169 PGE262153:PGE262169 PQA262153:PQA262169 PZW262153:PZW262169 QJS262153:QJS262169 QTO262153:QTO262169 RDK262153:RDK262169 RNG262153:RNG262169 RXC262153:RXC262169 SGY262153:SGY262169 SQU262153:SQU262169 TAQ262153:TAQ262169 TKM262153:TKM262169 TUI262153:TUI262169 UEE262153:UEE262169 UOA262153:UOA262169 UXW262153:UXW262169 VHS262153:VHS262169 VRO262153:VRO262169 WBK262153:WBK262169 WLG262153:WLG262169 WVC262153:WVC262169 C327681:C327697 IQ327689:IQ327705 SM327689:SM327705 ACI327689:ACI327705 AME327689:AME327705 AWA327689:AWA327705 BFW327689:BFW327705 BPS327689:BPS327705 BZO327689:BZO327705 CJK327689:CJK327705 CTG327689:CTG327705 DDC327689:DDC327705 DMY327689:DMY327705 DWU327689:DWU327705 EGQ327689:EGQ327705 EQM327689:EQM327705 FAI327689:FAI327705 FKE327689:FKE327705 FUA327689:FUA327705 GDW327689:GDW327705 GNS327689:GNS327705 GXO327689:GXO327705 HHK327689:HHK327705 HRG327689:HRG327705 IBC327689:IBC327705 IKY327689:IKY327705 IUU327689:IUU327705 JEQ327689:JEQ327705 JOM327689:JOM327705 JYI327689:JYI327705 KIE327689:KIE327705 KSA327689:KSA327705 LBW327689:LBW327705 LLS327689:LLS327705 LVO327689:LVO327705 MFK327689:MFK327705 MPG327689:MPG327705 MZC327689:MZC327705 NIY327689:NIY327705 NSU327689:NSU327705 OCQ327689:OCQ327705 OMM327689:OMM327705 OWI327689:OWI327705 PGE327689:PGE327705 PQA327689:PQA327705 PZW327689:PZW327705 QJS327689:QJS327705 QTO327689:QTO327705 RDK327689:RDK327705 RNG327689:RNG327705 RXC327689:RXC327705 SGY327689:SGY327705 SQU327689:SQU327705 TAQ327689:TAQ327705 TKM327689:TKM327705 TUI327689:TUI327705 UEE327689:UEE327705 UOA327689:UOA327705 UXW327689:UXW327705 VHS327689:VHS327705 VRO327689:VRO327705 WBK327689:WBK327705 WLG327689:WLG327705 WVC327689:WVC327705 C393217:C393233 IQ393225:IQ393241 SM393225:SM393241 ACI393225:ACI393241 AME393225:AME393241 AWA393225:AWA393241 BFW393225:BFW393241 BPS393225:BPS393241 BZO393225:BZO393241 CJK393225:CJK393241 CTG393225:CTG393241 DDC393225:DDC393241 DMY393225:DMY393241 DWU393225:DWU393241 EGQ393225:EGQ393241 EQM393225:EQM393241 FAI393225:FAI393241 FKE393225:FKE393241 FUA393225:FUA393241 GDW393225:GDW393241 GNS393225:GNS393241 GXO393225:GXO393241 HHK393225:HHK393241 HRG393225:HRG393241 IBC393225:IBC393241 IKY393225:IKY393241 IUU393225:IUU393241 JEQ393225:JEQ393241 JOM393225:JOM393241 JYI393225:JYI393241 KIE393225:KIE393241 KSA393225:KSA393241 LBW393225:LBW393241 LLS393225:LLS393241 LVO393225:LVO393241 MFK393225:MFK393241 MPG393225:MPG393241 MZC393225:MZC393241 NIY393225:NIY393241 NSU393225:NSU393241 OCQ393225:OCQ393241 OMM393225:OMM393241 OWI393225:OWI393241 PGE393225:PGE393241 PQA393225:PQA393241 PZW393225:PZW393241 QJS393225:QJS393241 QTO393225:QTO393241 RDK393225:RDK393241 RNG393225:RNG393241 RXC393225:RXC393241 SGY393225:SGY393241 SQU393225:SQU393241 TAQ393225:TAQ393241 TKM393225:TKM393241 TUI393225:TUI393241 UEE393225:UEE393241 UOA393225:UOA393241 UXW393225:UXW393241 VHS393225:VHS393241 VRO393225:VRO393241 WBK393225:WBK393241 WLG393225:WLG393241 WVC393225:WVC393241 C458753:C458769 IQ458761:IQ458777 SM458761:SM458777 ACI458761:ACI458777 AME458761:AME458777 AWA458761:AWA458777 BFW458761:BFW458777 BPS458761:BPS458777 BZO458761:BZO458777 CJK458761:CJK458777 CTG458761:CTG458777 DDC458761:DDC458777 DMY458761:DMY458777 DWU458761:DWU458777 EGQ458761:EGQ458777 EQM458761:EQM458777 FAI458761:FAI458777 FKE458761:FKE458777 FUA458761:FUA458777 GDW458761:GDW458777 GNS458761:GNS458777 GXO458761:GXO458777 HHK458761:HHK458777 HRG458761:HRG458777 IBC458761:IBC458777 IKY458761:IKY458777 IUU458761:IUU458777 JEQ458761:JEQ458777 JOM458761:JOM458777 JYI458761:JYI458777 KIE458761:KIE458777 KSA458761:KSA458777 LBW458761:LBW458777 LLS458761:LLS458777 LVO458761:LVO458777 MFK458761:MFK458777 MPG458761:MPG458777 MZC458761:MZC458777 NIY458761:NIY458777 NSU458761:NSU458777 OCQ458761:OCQ458777 OMM458761:OMM458777 OWI458761:OWI458777 PGE458761:PGE458777 PQA458761:PQA458777 PZW458761:PZW458777 QJS458761:QJS458777 QTO458761:QTO458777 RDK458761:RDK458777 RNG458761:RNG458777 RXC458761:RXC458777 SGY458761:SGY458777 SQU458761:SQU458777 TAQ458761:TAQ458777 TKM458761:TKM458777 TUI458761:TUI458777 UEE458761:UEE458777 UOA458761:UOA458777 UXW458761:UXW458777 VHS458761:VHS458777 VRO458761:VRO458777 WBK458761:WBK458777 WLG458761:WLG458777 WVC458761:WVC458777 C524289:C524305 IQ524297:IQ524313 SM524297:SM524313 ACI524297:ACI524313 AME524297:AME524313 AWA524297:AWA524313 BFW524297:BFW524313 BPS524297:BPS524313 BZO524297:BZO524313 CJK524297:CJK524313 CTG524297:CTG524313 DDC524297:DDC524313 DMY524297:DMY524313 DWU524297:DWU524313 EGQ524297:EGQ524313 EQM524297:EQM524313 FAI524297:FAI524313 FKE524297:FKE524313 FUA524297:FUA524313 GDW524297:GDW524313 GNS524297:GNS524313 GXO524297:GXO524313 HHK524297:HHK524313 HRG524297:HRG524313 IBC524297:IBC524313 IKY524297:IKY524313 IUU524297:IUU524313 JEQ524297:JEQ524313 JOM524297:JOM524313 JYI524297:JYI524313 KIE524297:KIE524313 KSA524297:KSA524313 LBW524297:LBW524313 LLS524297:LLS524313 LVO524297:LVO524313 MFK524297:MFK524313 MPG524297:MPG524313 MZC524297:MZC524313 NIY524297:NIY524313 NSU524297:NSU524313 OCQ524297:OCQ524313 OMM524297:OMM524313 OWI524297:OWI524313 PGE524297:PGE524313 PQA524297:PQA524313 PZW524297:PZW524313 QJS524297:QJS524313 QTO524297:QTO524313 RDK524297:RDK524313 RNG524297:RNG524313 RXC524297:RXC524313 SGY524297:SGY524313 SQU524297:SQU524313 TAQ524297:TAQ524313 TKM524297:TKM524313 TUI524297:TUI524313 UEE524297:UEE524313 UOA524297:UOA524313 UXW524297:UXW524313 VHS524297:VHS524313 VRO524297:VRO524313 WBK524297:WBK524313 WLG524297:WLG524313 WVC524297:WVC524313 C589825:C589841 IQ589833:IQ589849 SM589833:SM589849 ACI589833:ACI589849 AME589833:AME589849 AWA589833:AWA589849 BFW589833:BFW589849 BPS589833:BPS589849 BZO589833:BZO589849 CJK589833:CJK589849 CTG589833:CTG589849 DDC589833:DDC589849 DMY589833:DMY589849 DWU589833:DWU589849 EGQ589833:EGQ589849 EQM589833:EQM589849 FAI589833:FAI589849 FKE589833:FKE589849 FUA589833:FUA589849 GDW589833:GDW589849 GNS589833:GNS589849 GXO589833:GXO589849 HHK589833:HHK589849 HRG589833:HRG589849 IBC589833:IBC589849 IKY589833:IKY589849 IUU589833:IUU589849 JEQ589833:JEQ589849 JOM589833:JOM589849 JYI589833:JYI589849 KIE589833:KIE589849 KSA589833:KSA589849 LBW589833:LBW589849 LLS589833:LLS589849 LVO589833:LVO589849 MFK589833:MFK589849 MPG589833:MPG589849 MZC589833:MZC589849 NIY589833:NIY589849 NSU589833:NSU589849 OCQ589833:OCQ589849 OMM589833:OMM589849 OWI589833:OWI589849 PGE589833:PGE589849 PQA589833:PQA589849 PZW589833:PZW589849 QJS589833:QJS589849 QTO589833:QTO589849 RDK589833:RDK589849 RNG589833:RNG589849 RXC589833:RXC589849 SGY589833:SGY589849 SQU589833:SQU589849 TAQ589833:TAQ589849 TKM589833:TKM589849 TUI589833:TUI589849 UEE589833:UEE589849 UOA589833:UOA589849 UXW589833:UXW589849 VHS589833:VHS589849 VRO589833:VRO589849 WBK589833:WBK589849 WLG589833:WLG589849 WVC589833:WVC589849 C655361:C655377 IQ655369:IQ655385 SM655369:SM655385 ACI655369:ACI655385 AME655369:AME655385 AWA655369:AWA655385 BFW655369:BFW655385 BPS655369:BPS655385 BZO655369:BZO655385 CJK655369:CJK655385 CTG655369:CTG655385 DDC655369:DDC655385 DMY655369:DMY655385 DWU655369:DWU655385 EGQ655369:EGQ655385 EQM655369:EQM655385 FAI655369:FAI655385 FKE655369:FKE655385 FUA655369:FUA655385 GDW655369:GDW655385 GNS655369:GNS655385 GXO655369:GXO655385 HHK655369:HHK655385 HRG655369:HRG655385 IBC655369:IBC655385 IKY655369:IKY655385 IUU655369:IUU655385 JEQ655369:JEQ655385 JOM655369:JOM655385 JYI655369:JYI655385 KIE655369:KIE655385 KSA655369:KSA655385 LBW655369:LBW655385 LLS655369:LLS655385 LVO655369:LVO655385 MFK655369:MFK655385 MPG655369:MPG655385 MZC655369:MZC655385 NIY655369:NIY655385 NSU655369:NSU655385 OCQ655369:OCQ655385 OMM655369:OMM655385 OWI655369:OWI655385 PGE655369:PGE655385 PQA655369:PQA655385 PZW655369:PZW655385 QJS655369:QJS655385 QTO655369:QTO655385 RDK655369:RDK655385 RNG655369:RNG655385 RXC655369:RXC655385 SGY655369:SGY655385 SQU655369:SQU655385 TAQ655369:TAQ655385 TKM655369:TKM655385 TUI655369:TUI655385 UEE655369:UEE655385 UOA655369:UOA655385 UXW655369:UXW655385 VHS655369:VHS655385 VRO655369:VRO655385 WBK655369:WBK655385 WLG655369:WLG655385 WVC655369:WVC655385 C720897:C720913 IQ720905:IQ720921 SM720905:SM720921 ACI720905:ACI720921 AME720905:AME720921 AWA720905:AWA720921 BFW720905:BFW720921 BPS720905:BPS720921 BZO720905:BZO720921 CJK720905:CJK720921 CTG720905:CTG720921 DDC720905:DDC720921 DMY720905:DMY720921 DWU720905:DWU720921 EGQ720905:EGQ720921 EQM720905:EQM720921 FAI720905:FAI720921 FKE720905:FKE720921 FUA720905:FUA720921 GDW720905:GDW720921 GNS720905:GNS720921 GXO720905:GXO720921 HHK720905:HHK720921 HRG720905:HRG720921 IBC720905:IBC720921 IKY720905:IKY720921 IUU720905:IUU720921 JEQ720905:JEQ720921 JOM720905:JOM720921 JYI720905:JYI720921 KIE720905:KIE720921 KSA720905:KSA720921 LBW720905:LBW720921 LLS720905:LLS720921 LVO720905:LVO720921 MFK720905:MFK720921 MPG720905:MPG720921 MZC720905:MZC720921 NIY720905:NIY720921 NSU720905:NSU720921 OCQ720905:OCQ720921 OMM720905:OMM720921 OWI720905:OWI720921 PGE720905:PGE720921 PQA720905:PQA720921 PZW720905:PZW720921 QJS720905:QJS720921 QTO720905:QTO720921 RDK720905:RDK720921 RNG720905:RNG720921 RXC720905:RXC720921 SGY720905:SGY720921 SQU720905:SQU720921 TAQ720905:TAQ720921 TKM720905:TKM720921 TUI720905:TUI720921 UEE720905:UEE720921 UOA720905:UOA720921 UXW720905:UXW720921 VHS720905:VHS720921 VRO720905:VRO720921 WBK720905:WBK720921 WLG720905:WLG720921 WVC720905:WVC720921 C786433:C786449 IQ786441:IQ786457 SM786441:SM786457 ACI786441:ACI786457 AME786441:AME786457 AWA786441:AWA786457 BFW786441:BFW786457 BPS786441:BPS786457 BZO786441:BZO786457 CJK786441:CJK786457 CTG786441:CTG786457 DDC786441:DDC786457 DMY786441:DMY786457 DWU786441:DWU786457 EGQ786441:EGQ786457 EQM786441:EQM786457 FAI786441:FAI786457 FKE786441:FKE786457 FUA786441:FUA786457 GDW786441:GDW786457 GNS786441:GNS786457 GXO786441:GXO786457 HHK786441:HHK786457 HRG786441:HRG786457 IBC786441:IBC786457 IKY786441:IKY786457 IUU786441:IUU786457 JEQ786441:JEQ786457 JOM786441:JOM786457 JYI786441:JYI786457 KIE786441:KIE786457 KSA786441:KSA786457 LBW786441:LBW786457 LLS786441:LLS786457 LVO786441:LVO786457 MFK786441:MFK786457 MPG786441:MPG786457 MZC786441:MZC786457 NIY786441:NIY786457 NSU786441:NSU786457 OCQ786441:OCQ786457 OMM786441:OMM786457 OWI786441:OWI786457 PGE786441:PGE786457 PQA786441:PQA786457 PZW786441:PZW786457 QJS786441:QJS786457 QTO786441:QTO786457 RDK786441:RDK786457 RNG786441:RNG786457 RXC786441:RXC786457 SGY786441:SGY786457 SQU786441:SQU786457 TAQ786441:TAQ786457 TKM786441:TKM786457 TUI786441:TUI786457 UEE786441:UEE786457 UOA786441:UOA786457 UXW786441:UXW786457 VHS786441:VHS786457 VRO786441:VRO786457 WBK786441:WBK786457 WLG786441:WLG786457 WVC786441:WVC786457 C851969:C851985 IQ851977:IQ851993 SM851977:SM851993 ACI851977:ACI851993 AME851977:AME851993 AWA851977:AWA851993 BFW851977:BFW851993 BPS851977:BPS851993 BZO851977:BZO851993 CJK851977:CJK851993 CTG851977:CTG851993 DDC851977:DDC851993 DMY851977:DMY851993 DWU851977:DWU851993 EGQ851977:EGQ851993 EQM851977:EQM851993 FAI851977:FAI851993 FKE851977:FKE851993 FUA851977:FUA851993 GDW851977:GDW851993 GNS851977:GNS851993 GXO851977:GXO851993 HHK851977:HHK851993 HRG851977:HRG851993 IBC851977:IBC851993 IKY851977:IKY851993 IUU851977:IUU851993 JEQ851977:JEQ851993 JOM851977:JOM851993 JYI851977:JYI851993 KIE851977:KIE851993 KSA851977:KSA851993 LBW851977:LBW851993 LLS851977:LLS851993 LVO851977:LVO851993 MFK851977:MFK851993 MPG851977:MPG851993 MZC851977:MZC851993 NIY851977:NIY851993 NSU851977:NSU851993 OCQ851977:OCQ851993 OMM851977:OMM851993 OWI851977:OWI851993 PGE851977:PGE851993 PQA851977:PQA851993 PZW851977:PZW851993 QJS851977:QJS851993 QTO851977:QTO851993 RDK851977:RDK851993 RNG851977:RNG851993 RXC851977:RXC851993 SGY851977:SGY851993 SQU851977:SQU851993 TAQ851977:TAQ851993 TKM851977:TKM851993 TUI851977:TUI851993 UEE851977:UEE851993 UOA851977:UOA851993 UXW851977:UXW851993 VHS851977:VHS851993 VRO851977:VRO851993 WBK851977:WBK851993 WLG851977:WLG851993 WVC851977:WVC851993 C917505:C917521 IQ917513:IQ917529 SM917513:SM917529 ACI917513:ACI917529 AME917513:AME917529 AWA917513:AWA917529 BFW917513:BFW917529 BPS917513:BPS917529 BZO917513:BZO917529 CJK917513:CJK917529 CTG917513:CTG917529 DDC917513:DDC917529 DMY917513:DMY917529 DWU917513:DWU917529 EGQ917513:EGQ917529 EQM917513:EQM917529 FAI917513:FAI917529 FKE917513:FKE917529 FUA917513:FUA917529 GDW917513:GDW917529 GNS917513:GNS917529 GXO917513:GXO917529 HHK917513:HHK917529 HRG917513:HRG917529 IBC917513:IBC917529 IKY917513:IKY917529 IUU917513:IUU917529 JEQ917513:JEQ917529 JOM917513:JOM917529 JYI917513:JYI917529 KIE917513:KIE917529 KSA917513:KSA917529 LBW917513:LBW917529 LLS917513:LLS917529 LVO917513:LVO917529 MFK917513:MFK917529 MPG917513:MPG917529 MZC917513:MZC917529 NIY917513:NIY917529 NSU917513:NSU917529 OCQ917513:OCQ917529 OMM917513:OMM917529 OWI917513:OWI917529 PGE917513:PGE917529 PQA917513:PQA917529 PZW917513:PZW917529 QJS917513:QJS917529 QTO917513:QTO917529 RDK917513:RDK917529 RNG917513:RNG917529 RXC917513:RXC917529 SGY917513:SGY917529 SQU917513:SQU917529 TAQ917513:TAQ917529 TKM917513:TKM917529 TUI917513:TUI917529 UEE917513:UEE917529 UOA917513:UOA917529 UXW917513:UXW917529 VHS917513:VHS917529 VRO917513:VRO917529 WBK917513:WBK917529 WLG917513:WLG917529 WVC917513:WVC917529 C983041:C983057 IQ983049:IQ983065 SM983049:SM983065 ACI983049:ACI983065 AME983049:AME983065 AWA983049:AWA983065 BFW983049:BFW983065 BPS983049:BPS983065 BZO983049:BZO983065 CJK983049:CJK983065 CTG983049:CTG983065 DDC983049:DDC983065 DMY983049:DMY983065 DWU983049:DWU983065 EGQ983049:EGQ983065 EQM983049:EQM983065 FAI983049:FAI983065 FKE983049:FKE983065 FUA983049:FUA983065 GDW983049:GDW983065 GNS983049:GNS983065 GXO983049:GXO983065 HHK983049:HHK983065 HRG983049:HRG983065 IBC983049:IBC983065 IKY983049:IKY983065 IUU983049:IUU983065 JEQ983049:JEQ983065 JOM983049:JOM983065 JYI983049:JYI983065 KIE983049:KIE983065 KSA983049:KSA983065 LBW983049:LBW983065 LLS983049:LLS983065 LVO983049:LVO983065 MFK983049:MFK983065 MPG983049:MPG983065 MZC983049:MZC983065 NIY983049:NIY983065 NSU983049:NSU983065 OCQ983049:OCQ983065 OMM983049:OMM983065 OWI983049:OWI983065 PGE983049:PGE983065 PQA983049:PQA983065 PZW983049:PZW983065 QJS983049:QJS983065 QTO983049:QTO983065 RDK983049:RDK983065 RNG983049:RNG983065 RXC983049:RXC983065 SGY983049:SGY983065 SQU983049:SQU983065 TAQ983049:TAQ983065 TKM983049:TKM983065 TUI983049:TUI983065 UEE983049:UEE983065 UOA983049:UOA983065 UXW983049:UXW983065 VHS983049:VHS983065 VRO983049:VRO983065 WBK983049:WBK983065 WLG983049:WLG983065 WVC983049:WVC983065 WVC11:WVC26 IQ11:IQ26 SM11:SM26 ACI11:ACI26 AME11:AME26 AWA11:AWA26 BFW11:BFW26 BPS11:BPS26 BZO11:BZO26 CJK11:CJK26 CTG11:CTG26 DDC11:DDC26 DMY11:DMY26 DWU11:DWU26 EGQ11:EGQ26 EQM11:EQM26 FAI11:FAI26 FKE11:FKE26 FUA11:FUA26 GDW11:GDW26 GNS11:GNS26 GXO11:GXO26 HHK11:HHK26 HRG11:HRG26 IBC11:IBC26 IKY11:IKY26 IUU11:IUU26 JEQ11:JEQ26 JOM11:JOM26 JYI11:JYI26 KIE11:KIE26 KSA11:KSA26 LBW11:LBW26 LLS11:LLS26 LVO11:LVO26 MFK11:MFK26 MPG11:MPG26 MZC11:MZC26 NIY11:NIY26 NSU11:NSU26 OCQ11:OCQ26 OMM11:OMM26 OWI11:OWI26 PGE11:PGE26 PQA11:PQA26 PZW11:PZW26 QJS11:QJS26 QTO11:QTO26 RDK11:RDK26 RNG11:RNG26 RXC11:RXC26 SGY11:SGY26 SQU11:SQU26 TAQ11:TAQ26 TKM11:TKM26 TUI11:TUI26 UEE11:UEE26 UOA11:UOA26 UXW11:UXW26 VHS11:VHS26 VRO11:VRO26 WBK11:WBK26 WLG11:WLG26 C11:C18" xr:uid="{00000000-0002-0000-0000-000000000000}">
      <formula1>0</formula1>
    </dataValidation>
    <dataValidation type="list" allowBlank="1" showInputMessage="1" showErrorMessage="1" sqref="WVB983066 WLF983066 WBJ983066 VRN983066 VHR983066 UXV983066 UNZ983066 UED983066 TUH983066 TKL983066 TAP983066 SQT983066 SGX983066 RXB983066 RNF983066 RDJ983066 QTN983066 QJR983066 PZV983066 PPZ983066 PGD983066 OWH983066 OML983066 OCP983066 NST983066 NIX983066 MZB983066 MPF983066 MFJ983066 LVN983066 LLR983066 LBV983066 KRZ983066 KID983066 JYH983066 JOL983066 JEP983066 IUT983066 IKX983066 IBB983066 HRF983066 HHJ983066 GXN983066 GNR983066 GDV983066 FTZ983066 FKD983066 FAH983066 EQL983066 EGP983066 DWT983066 DMX983066 DDB983066 CTF983066 CJJ983066 BZN983066 BPR983066 BFV983066 AVZ983066 AMD983066 ACH983066 SL983066 IP983066 B983058 WVB917530 WLF917530 WBJ917530 VRN917530 VHR917530 UXV917530 UNZ917530 UED917530 TUH917530 TKL917530 TAP917530 SQT917530 SGX917530 RXB917530 RNF917530 RDJ917530 QTN917530 QJR917530 PZV917530 PPZ917530 PGD917530 OWH917530 OML917530 OCP917530 NST917530 NIX917530 MZB917530 MPF917530 MFJ917530 LVN917530 LLR917530 LBV917530 KRZ917530 KID917530 JYH917530 JOL917530 JEP917530 IUT917530 IKX917530 IBB917530 HRF917530 HHJ917530 GXN917530 GNR917530 GDV917530 FTZ917530 FKD917530 FAH917530 EQL917530 EGP917530 DWT917530 DMX917530 DDB917530 CTF917530 CJJ917530 BZN917530 BPR917530 BFV917530 AVZ917530 AMD917530 ACH917530 SL917530 IP917530 B917522 WVB851994 WLF851994 WBJ851994 VRN851994 VHR851994 UXV851994 UNZ851994 UED851994 TUH851994 TKL851994 TAP851994 SQT851994 SGX851994 RXB851994 RNF851994 RDJ851994 QTN851994 QJR851994 PZV851994 PPZ851994 PGD851994 OWH851994 OML851994 OCP851994 NST851994 NIX851994 MZB851994 MPF851994 MFJ851994 LVN851994 LLR851994 LBV851994 KRZ851994 KID851994 JYH851994 JOL851994 JEP851994 IUT851994 IKX851994 IBB851994 HRF851994 HHJ851994 GXN851994 GNR851994 GDV851994 FTZ851994 FKD851994 FAH851994 EQL851994 EGP851994 DWT851994 DMX851994 DDB851994 CTF851994 CJJ851994 BZN851994 BPR851994 BFV851994 AVZ851994 AMD851994 ACH851994 SL851994 IP851994 B851986 WVB786458 WLF786458 WBJ786458 VRN786458 VHR786458 UXV786458 UNZ786458 UED786458 TUH786458 TKL786458 TAP786458 SQT786458 SGX786458 RXB786458 RNF786458 RDJ786458 QTN786458 QJR786458 PZV786458 PPZ786458 PGD786458 OWH786458 OML786458 OCP786458 NST786458 NIX786458 MZB786458 MPF786458 MFJ786458 LVN786458 LLR786458 LBV786458 KRZ786458 KID786458 JYH786458 JOL786458 JEP786458 IUT786458 IKX786458 IBB786458 HRF786458 HHJ786458 GXN786458 GNR786458 GDV786458 FTZ786458 FKD786458 FAH786458 EQL786458 EGP786458 DWT786458 DMX786458 DDB786458 CTF786458 CJJ786458 BZN786458 BPR786458 BFV786458 AVZ786458 AMD786458 ACH786458 SL786458 IP786458 B786450 WVB720922 WLF720922 WBJ720922 VRN720922 VHR720922 UXV720922 UNZ720922 UED720922 TUH720922 TKL720922 TAP720922 SQT720922 SGX720922 RXB720922 RNF720922 RDJ720922 QTN720922 QJR720922 PZV720922 PPZ720922 PGD720922 OWH720922 OML720922 OCP720922 NST720922 NIX720922 MZB720922 MPF720922 MFJ720922 LVN720922 LLR720922 LBV720922 KRZ720922 KID720922 JYH720922 JOL720922 JEP720922 IUT720922 IKX720922 IBB720922 HRF720922 HHJ720922 GXN720922 GNR720922 GDV720922 FTZ720922 FKD720922 FAH720922 EQL720922 EGP720922 DWT720922 DMX720922 DDB720922 CTF720922 CJJ720922 BZN720922 BPR720922 BFV720922 AVZ720922 AMD720922 ACH720922 SL720922 IP720922 B720914 WVB655386 WLF655386 WBJ655386 VRN655386 VHR655386 UXV655386 UNZ655386 UED655386 TUH655386 TKL655386 TAP655386 SQT655386 SGX655386 RXB655386 RNF655386 RDJ655386 QTN655386 QJR655386 PZV655386 PPZ655386 PGD655386 OWH655386 OML655386 OCP655386 NST655386 NIX655386 MZB655386 MPF655386 MFJ655386 LVN655386 LLR655386 LBV655386 KRZ655386 KID655386 JYH655386 JOL655386 JEP655386 IUT655386 IKX655386 IBB655386 HRF655386 HHJ655386 GXN655386 GNR655386 GDV655386 FTZ655386 FKD655386 FAH655386 EQL655386 EGP655386 DWT655386 DMX655386 DDB655386 CTF655386 CJJ655386 BZN655386 BPR655386 BFV655386 AVZ655386 AMD655386 ACH655386 SL655386 IP655386 B655378 WVB589850 WLF589850 WBJ589850 VRN589850 VHR589850 UXV589850 UNZ589850 UED589850 TUH589850 TKL589850 TAP589850 SQT589850 SGX589850 RXB589850 RNF589850 RDJ589850 QTN589850 QJR589850 PZV589850 PPZ589850 PGD589850 OWH589850 OML589850 OCP589850 NST589850 NIX589850 MZB589850 MPF589850 MFJ589850 LVN589850 LLR589850 LBV589850 KRZ589850 KID589850 JYH589850 JOL589850 JEP589850 IUT589850 IKX589850 IBB589850 HRF589850 HHJ589850 GXN589850 GNR589850 GDV589850 FTZ589850 FKD589850 FAH589850 EQL589850 EGP589850 DWT589850 DMX589850 DDB589850 CTF589850 CJJ589850 BZN589850 BPR589850 BFV589850 AVZ589850 AMD589850 ACH589850 SL589850 IP589850 B589842 WVB524314 WLF524314 WBJ524314 VRN524314 VHR524314 UXV524314 UNZ524314 UED524314 TUH524314 TKL524314 TAP524314 SQT524314 SGX524314 RXB524314 RNF524314 RDJ524314 QTN524314 QJR524314 PZV524314 PPZ524314 PGD524314 OWH524314 OML524314 OCP524314 NST524314 NIX524314 MZB524314 MPF524314 MFJ524314 LVN524314 LLR524314 LBV524314 KRZ524314 KID524314 JYH524314 JOL524314 JEP524314 IUT524314 IKX524314 IBB524314 HRF524314 HHJ524314 GXN524314 GNR524314 GDV524314 FTZ524314 FKD524314 FAH524314 EQL524314 EGP524314 DWT524314 DMX524314 DDB524314 CTF524314 CJJ524314 BZN524314 BPR524314 BFV524314 AVZ524314 AMD524314 ACH524314 SL524314 IP524314 B524306 WVB458778 WLF458778 WBJ458778 VRN458778 VHR458778 UXV458778 UNZ458778 UED458778 TUH458778 TKL458778 TAP458778 SQT458778 SGX458778 RXB458778 RNF458778 RDJ458778 QTN458778 QJR458778 PZV458778 PPZ458778 PGD458778 OWH458778 OML458778 OCP458778 NST458778 NIX458778 MZB458778 MPF458778 MFJ458778 LVN458778 LLR458778 LBV458778 KRZ458778 KID458778 JYH458778 JOL458778 JEP458778 IUT458778 IKX458778 IBB458778 HRF458778 HHJ458778 GXN458778 GNR458778 GDV458778 FTZ458778 FKD458778 FAH458778 EQL458778 EGP458778 DWT458778 DMX458778 DDB458778 CTF458778 CJJ458778 BZN458778 BPR458778 BFV458778 AVZ458778 AMD458778 ACH458778 SL458778 IP458778 B458770 WVB393242 WLF393242 WBJ393242 VRN393242 VHR393242 UXV393242 UNZ393242 UED393242 TUH393242 TKL393242 TAP393242 SQT393242 SGX393242 RXB393242 RNF393242 RDJ393242 QTN393242 QJR393242 PZV393242 PPZ393242 PGD393242 OWH393242 OML393242 OCP393242 NST393242 NIX393242 MZB393242 MPF393242 MFJ393242 LVN393242 LLR393242 LBV393242 KRZ393242 KID393242 JYH393242 JOL393242 JEP393242 IUT393242 IKX393242 IBB393242 HRF393242 HHJ393242 GXN393242 GNR393242 GDV393242 FTZ393242 FKD393242 FAH393242 EQL393242 EGP393242 DWT393242 DMX393242 DDB393242 CTF393242 CJJ393242 BZN393242 BPR393242 BFV393242 AVZ393242 AMD393242 ACH393242 SL393242 IP393242 B393234 WVB327706 WLF327706 WBJ327706 VRN327706 VHR327706 UXV327706 UNZ327706 UED327706 TUH327706 TKL327706 TAP327706 SQT327706 SGX327706 RXB327706 RNF327706 RDJ327706 QTN327706 QJR327706 PZV327706 PPZ327706 PGD327706 OWH327706 OML327706 OCP327706 NST327706 NIX327706 MZB327706 MPF327706 MFJ327706 LVN327706 LLR327706 LBV327706 KRZ327706 KID327706 JYH327706 JOL327706 JEP327706 IUT327706 IKX327706 IBB327706 HRF327706 HHJ327706 GXN327706 GNR327706 GDV327706 FTZ327706 FKD327706 FAH327706 EQL327706 EGP327706 DWT327706 DMX327706 DDB327706 CTF327706 CJJ327706 BZN327706 BPR327706 BFV327706 AVZ327706 AMD327706 ACH327706 SL327706 IP327706 B327698 WVB262170 WLF262170 WBJ262170 VRN262170 VHR262170 UXV262170 UNZ262170 UED262170 TUH262170 TKL262170 TAP262170 SQT262170 SGX262170 RXB262170 RNF262170 RDJ262170 QTN262170 QJR262170 PZV262170 PPZ262170 PGD262170 OWH262170 OML262170 OCP262170 NST262170 NIX262170 MZB262170 MPF262170 MFJ262170 LVN262170 LLR262170 LBV262170 KRZ262170 KID262170 JYH262170 JOL262170 JEP262170 IUT262170 IKX262170 IBB262170 HRF262170 HHJ262170 GXN262170 GNR262170 GDV262170 FTZ262170 FKD262170 FAH262170 EQL262170 EGP262170 DWT262170 DMX262170 DDB262170 CTF262170 CJJ262170 BZN262170 BPR262170 BFV262170 AVZ262170 AMD262170 ACH262170 SL262170 IP262170 B262162 WVB196634 WLF196634 WBJ196634 VRN196634 VHR196634 UXV196634 UNZ196634 UED196634 TUH196634 TKL196634 TAP196634 SQT196634 SGX196634 RXB196634 RNF196634 RDJ196634 QTN196634 QJR196634 PZV196634 PPZ196634 PGD196634 OWH196634 OML196634 OCP196634 NST196634 NIX196634 MZB196634 MPF196634 MFJ196634 LVN196634 LLR196634 LBV196634 KRZ196634 KID196634 JYH196634 JOL196634 JEP196634 IUT196634 IKX196634 IBB196634 HRF196634 HHJ196634 GXN196634 GNR196634 GDV196634 FTZ196634 FKD196634 FAH196634 EQL196634 EGP196634 DWT196634 DMX196634 DDB196634 CTF196634 CJJ196634 BZN196634 BPR196634 BFV196634 AVZ196634 AMD196634 ACH196634 SL196634 IP196634 B196626 WVB131098 WLF131098 WBJ131098 VRN131098 VHR131098 UXV131098 UNZ131098 UED131098 TUH131098 TKL131098 TAP131098 SQT131098 SGX131098 RXB131098 RNF131098 RDJ131098 QTN131098 QJR131098 PZV131098 PPZ131098 PGD131098 OWH131098 OML131098 OCP131098 NST131098 NIX131098 MZB131098 MPF131098 MFJ131098 LVN131098 LLR131098 LBV131098 KRZ131098 KID131098 JYH131098 JOL131098 JEP131098 IUT131098 IKX131098 IBB131098 HRF131098 HHJ131098 GXN131098 GNR131098 GDV131098 FTZ131098 FKD131098 FAH131098 EQL131098 EGP131098 DWT131098 DMX131098 DDB131098 CTF131098 CJJ131098 BZN131098 BPR131098 BFV131098 AVZ131098 AMD131098 ACH131098 SL131098 IP131098 B131090 WVB65562 WLF65562 WBJ65562 VRN65562 VHR65562 UXV65562 UNZ65562 UED65562 TUH65562 TKL65562 TAP65562 SQT65562 SGX65562 RXB65562 RNF65562 RDJ65562 QTN65562 QJR65562 PZV65562 PPZ65562 PGD65562 OWH65562 OML65562 OCP65562 NST65562 NIX65562 MZB65562 MPF65562 MFJ65562 LVN65562 LLR65562 LBV65562 KRZ65562 KID65562 JYH65562 JOL65562 JEP65562 IUT65562 IKX65562 IBB65562 HRF65562 HHJ65562 GXN65562 GNR65562 GDV65562 FTZ65562 FKD65562 FAH65562 EQL65562 EGP65562 DWT65562 DMX65562 DDB65562 CTF65562 CJJ65562 BZN65562 BPR65562 BFV65562 AVZ65562 AMD65562 ACH65562 SL65562 IP65562 B65554" xr:uid="{00000000-0002-0000-0000-000001000000}">
      <formula1>#REF!</formula1>
    </dataValidation>
    <dataValidation type="list" allowBlank="1" showInputMessage="1" showErrorMessage="1" sqref="B19" xr:uid="{00000000-0002-0000-0000-000002000000}">
      <formula1>$G$19:$G$20</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8"/>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2.710937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6" s="19" customFormat="1" ht="15.75" x14ac:dyDescent="0.25">
      <c r="A1" s="80" t="s">
        <v>21</v>
      </c>
      <c r="B1" s="81"/>
      <c r="C1" s="81"/>
      <c r="D1" s="81"/>
      <c r="E1" s="82" t="str">
        <f>[3]Preisblatt!D1</f>
        <v>Los 01</v>
      </c>
      <c r="F1" s="81" t="s">
        <v>22</v>
      </c>
      <c r="G1" s="81"/>
      <c r="H1" s="157">
        <f>[3]Preisblatt!B4</f>
        <v>0</v>
      </c>
      <c r="I1" s="157"/>
      <c r="J1" s="157"/>
      <c r="K1" s="157"/>
      <c r="L1" s="157"/>
    </row>
    <row r="2" spans="1:16" s="19" customFormat="1" ht="15.75" x14ac:dyDescent="0.25">
      <c r="A2" s="80"/>
      <c r="B2" s="80"/>
      <c r="C2" s="81"/>
      <c r="D2" s="81"/>
      <c r="E2" s="81"/>
      <c r="F2" s="81"/>
      <c r="G2" s="81"/>
      <c r="H2" s="81"/>
      <c r="I2" s="81"/>
      <c r="J2" s="81"/>
      <c r="K2" s="81"/>
      <c r="L2" s="81"/>
    </row>
    <row r="3" spans="1:16" ht="15.75" thickBot="1" x14ac:dyDescent="0.3">
      <c r="A3" s="83"/>
      <c r="B3"/>
      <c r="C3"/>
      <c r="D3"/>
      <c r="E3"/>
      <c r="F3"/>
      <c r="G3"/>
      <c r="H3"/>
      <c r="I3"/>
      <c r="J3"/>
      <c r="K3"/>
      <c r="L3"/>
    </row>
    <row r="4" spans="1:16" s="20" customFormat="1" x14ac:dyDescent="0.25">
      <c r="A4" s="141" t="s">
        <v>23</v>
      </c>
      <c r="B4" s="141" t="s">
        <v>24</v>
      </c>
      <c r="C4" s="143" t="s">
        <v>25</v>
      </c>
      <c r="D4" s="144"/>
      <c r="E4" s="145"/>
      <c r="F4" s="144" t="s">
        <v>26</v>
      </c>
      <c r="G4" s="161"/>
      <c r="H4"/>
      <c r="I4"/>
      <c r="J4"/>
      <c r="K4"/>
      <c r="L4"/>
    </row>
    <row r="5" spans="1:16" s="20" customFormat="1" ht="15.75" thickBot="1" x14ac:dyDescent="0.3">
      <c r="A5" s="142"/>
      <c r="B5" s="142"/>
      <c r="C5" s="146"/>
      <c r="D5" s="147"/>
      <c r="E5" s="148"/>
      <c r="F5" s="147"/>
      <c r="G5" s="162"/>
      <c r="H5"/>
      <c r="I5"/>
      <c r="J5"/>
      <c r="K5"/>
      <c r="L5"/>
    </row>
    <row r="6" spans="1:16" ht="20.100000000000001" customHeight="1" x14ac:dyDescent="0.25">
      <c r="A6" s="84">
        <v>1</v>
      </c>
      <c r="B6" s="85"/>
      <c r="C6" s="158" t="s">
        <v>92</v>
      </c>
      <c r="D6" s="159"/>
      <c r="E6" s="160"/>
      <c r="F6" s="163"/>
      <c r="G6" s="164"/>
      <c r="H6"/>
      <c r="I6"/>
      <c r="J6"/>
      <c r="K6"/>
      <c r="L6"/>
    </row>
    <row r="7" spans="1:16" ht="29.25" customHeight="1" x14ac:dyDescent="0.25">
      <c r="A7" s="86">
        <v>2</v>
      </c>
      <c r="B7" s="86">
        <v>1</v>
      </c>
      <c r="C7" s="149" t="s">
        <v>119</v>
      </c>
      <c r="D7" s="150"/>
      <c r="E7" s="151"/>
      <c r="F7" s="152" t="s">
        <v>120</v>
      </c>
      <c r="G7" s="153"/>
      <c r="H7"/>
      <c r="I7"/>
      <c r="J7"/>
      <c r="K7"/>
      <c r="L7"/>
    </row>
    <row r="8" spans="1:16" ht="20.100000000000001" customHeight="1" x14ac:dyDescent="0.25">
      <c r="A8" s="86">
        <v>3</v>
      </c>
      <c r="B8" s="86">
        <v>2</v>
      </c>
      <c r="C8" s="149" t="s">
        <v>113</v>
      </c>
      <c r="D8" s="150"/>
      <c r="E8" s="151"/>
      <c r="F8" s="152" t="s">
        <v>114</v>
      </c>
      <c r="G8" s="153"/>
      <c r="H8"/>
      <c r="I8"/>
      <c r="J8"/>
      <c r="K8"/>
      <c r="L8"/>
      <c r="N8" s="11"/>
    </row>
    <row r="9" spans="1:16" ht="20.100000000000001" customHeight="1" x14ac:dyDescent="0.25">
      <c r="A9" s="86">
        <v>4</v>
      </c>
      <c r="B9" s="86">
        <v>3</v>
      </c>
      <c r="C9" s="149" t="s">
        <v>113</v>
      </c>
      <c r="D9" s="150"/>
      <c r="E9" s="151"/>
      <c r="F9" s="152" t="s">
        <v>115</v>
      </c>
      <c r="G9" s="153"/>
      <c r="H9"/>
      <c r="I9"/>
      <c r="J9"/>
      <c r="K9"/>
      <c r="L9"/>
      <c r="N9" s="11"/>
    </row>
    <row r="10" spans="1:16" ht="61.5" customHeight="1" x14ac:dyDescent="0.25">
      <c r="A10" s="117">
        <v>5</v>
      </c>
      <c r="B10" s="117">
        <v>4</v>
      </c>
      <c r="C10" s="154" t="s">
        <v>116</v>
      </c>
      <c r="D10" s="155"/>
      <c r="E10" s="156"/>
      <c r="F10" s="152" t="s">
        <v>121</v>
      </c>
      <c r="G10" s="153"/>
      <c r="H10"/>
      <c r="I10"/>
      <c r="J10"/>
      <c r="K10"/>
      <c r="L10"/>
      <c r="N10" s="11"/>
    </row>
    <row r="11" spans="1:16" ht="20.100000000000001" customHeight="1" x14ac:dyDescent="0.25">
      <c r="A11" s="86">
        <v>6</v>
      </c>
      <c r="B11" s="86" t="s">
        <v>91</v>
      </c>
      <c r="C11" s="149" t="s">
        <v>117</v>
      </c>
      <c r="D11" s="150"/>
      <c r="E11" s="151"/>
      <c r="F11" s="152"/>
      <c r="G11" s="153"/>
      <c r="H11"/>
      <c r="I11"/>
      <c r="J11"/>
      <c r="K11"/>
      <c r="L11"/>
      <c r="N11" s="17"/>
    </row>
    <row r="12" spans="1:16" ht="18" customHeight="1" thickBot="1" x14ac:dyDescent="0.3">
      <c r="A12" s="87">
        <v>7</v>
      </c>
      <c r="B12" s="88"/>
      <c r="C12" s="174" t="s">
        <v>92</v>
      </c>
      <c r="D12" s="175"/>
      <c r="E12" s="176"/>
      <c r="F12" s="165"/>
      <c r="G12" s="166"/>
      <c r="H12"/>
      <c r="I12"/>
      <c r="J12"/>
      <c r="K12"/>
      <c r="L12"/>
      <c r="N12" s="17"/>
    </row>
    <row r="13" spans="1:16" ht="18" customHeight="1" thickBot="1" x14ac:dyDescent="0.3">
      <c r="A13"/>
      <c r="B13"/>
      <c r="C13" s="89"/>
      <c r="D13"/>
      <c r="E13"/>
      <c r="F13" s="83"/>
      <c r="G13"/>
      <c r="H13"/>
      <c r="I13"/>
      <c r="J13"/>
      <c r="K13"/>
      <c r="L13"/>
      <c r="N13" s="17"/>
    </row>
    <row r="14" spans="1:16" ht="18" customHeight="1" x14ac:dyDescent="0.25">
      <c r="A14"/>
      <c r="B14" s="90" t="s">
        <v>94</v>
      </c>
      <c r="C14" s="91">
        <v>29.34</v>
      </c>
      <c r="D14" s="92" t="s">
        <v>95</v>
      </c>
      <c r="E14"/>
      <c r="F14"/>
      <c r="G14"/>
      <c r="H14"/>
      <c r="I14"/>
      <c r="J14"/>
      <c r="K14"/>
      <c r="L14"/>
      <c r="N14" s="17"/>
    </row>
    <row r="15" spans="1:16" ht="18" customHeight="1" thickBot="1" x14ac:dyDescent="0.3">
      <c r="A15"/>
      <c r="B15" s="93" t="s">
        <v>96</v>
      </c>
      <c r="C15" s="94"/>
      <c r="D15" s="95" t="s">
        <v>97</v>
      </c>
      <c r="E15"/>
      <c r="F15"/>
      <c r="G15"/>
      <c r="H15"/>
      <c r="I15"/>
      <c r="J15"/>
      <c r="K15"/>
      <c r="L15"/>
      <c r="N15" s="17"/>
    </row>
    <row r="16" spans="1:16" ht="18" customHeight="1" thickBot="1" x14ac:dyDescent="0.3">
      <c r="A16"/>
      <c r="B16"/>
      <c r="C16"/>
      <c r="D16"/>
      <c r="E16"/>
      <c r="F16"/>
      <c r="G16"/>
      <c r="H16"/>
      <c r="I16"/>
      <c r="J16"/>
      <c r="K16"/>
      <c r="L16"/>
      <c r="P16" s="17"/>
    </row>
    <row r="17" spans="1:17" ht="18" customHeight="1" thickBot="1" x14ac:dyDescent="0.3">
      <c r="A17"/>
      <c r="B17" s="167" t="s">
        <v>27</v>
      </c>
      <c r="C17" s="168"/>
      <c r="D17"/>
      <c r="E17" s="169" t="s">
        <v>28</v>
      </c>
      <c r="F17" s="170"/>
      <c r="G17" s="171" t="s">
        <v>29</v>
      </c>
      <c r="H17" s="170"/>
      <c r="I17"/>
      <c r="J17"/>
      <c r="K17"/>
      <c r="L17"/>
    </row>
    <row r="18" spans="1:17" ht="18" customHeight="1" x14ac:dyDescent="0.25">
      <c r="A18"/>
      <c r="B18" s="96" t="s">
        <v>31</v>
      </c>
      <c r="C18" s="97">
        <f>C15</f>
        <v>0</v>
      </c>
      <c r="D18" s="98"/>
      <c r="E18" s="99" t="s">
        <v>98</v>
      </c>
      <c r="F18" s="100">
        <f>C14*C21</f>
        <v>0</v>
      </c>
      <c r="G18" s="101" t="s">
        <v>99</v>
      </c>
      <c r="H18" s="102">
        <f>C15/60*C22</f>
        <v>0</v>
      </c>
      <c r="I18"/>
      <c r="J18"/>
      <c r="K18"/>
      <c r="L18"/>
    </row>
    <row r="19" spans="1:17" ht="18" customHeight="1" x14ac:dyDescent="0.25">
      <c r="A19"/>
      <c r="B19" s="96" t="s">
        <v>33</v>
      </c>
      <c r="C19" s="118" t="s">
        <v>109</v>
      </c>
      <c r="D19" s="103"/>
      <c r="E19" s="96" t="s">
        <v>30</v>
      </c>
      <c r="F19" s="38">
        <f>IF(C20="ja",IF(C14/2&gt;50,0.19,0.07),0)</f>
        <v>0</v>
      </c>
      <c r="G19" s="104" t="s">
        <v>30</v>
      </c>
      <c r="H19" s="39">
        <f>IF(C20="ja",IF(C14/2&gt;50,0.19,0.07),0)</f>
        <v>0</v>
      </c>
      <c r="I19" s="105"/>
      <c r="J19"/>
      <c r="K19"/>
      <c r="L19" s="106"/>
    </row>
    <row r="20" spans="1:17" ht="18" customHeight="1" x14ac:dyDescent="0.25">
      <c r="A20"/>
      <c r="B20" s="96" t="s">
        <v>34</v>
      </c>
      <c r="C20" s="97">
        <f>Preisblatt!B19</f>
        <v>0</v>
      </c>
      <c r="D20" s="107"/>
      <c r="E20" s="96" t="s">
        <v>32</v>
      </c>
      <c r="F20" s="108">
        <f>F18*F19</f>
        <v>0</v>
      </c>
      <c r="G20" s="104" t="s">
        <v>32</v>
      </c>
      <c r="H20" s="109">
        <f>H18*H19</f>
        <v>0</v>
      </c>
      <c r="I20"/>
      <c r="J20"/>
      <c r="K20"/>
      <c r="L20" s="106"/>
    </row>
    <row r="21" spans="1:17" ht="18" customHeight="1" thickBot="1" x14ac:dyDescent="0.3">
      <c r="A21"/>
      <c r="B21" s="96" t="s">
        <v>35</v>
      </c>
      <c r="C21" s="110">
        <f>Preisblatt!C14</f>
        <v>0</v>
      </c>
      <c r="D21" s="111"/>
      <c r="E21" s="112" t="s">
        <v>37</v>
      </c>
      <c r="F21" s="113">
        <f>F18+F20</f>
        <v>0</v>
      </c>
      <c r="G21" s="114" t="s">
        <v>38</v>
      </c>
      <c r="H21" s="35">
        <f>H18+H20</f>
        <v>0</v>
      </c>
      <c r="I21"/>
      <c r="J21"/>
      <c r="K21"/>
      <c r="L21" s="106"/>
    </row>
    <row r="22" spans="1:17" ht="18" customHeight="1" thickBot="1" x14ac:dyDescent="0.3">
      <c r="A22"/>
      <c r="B22" s="115" t="s">
        <v>36</v>
      </c>
      <c r="C22" s="33">
        <f>Preisblatt!C25</f>
        <v>0</v>
      </c>
      <c r="D22"/>
      <c r="E22"/>
      <c r="F22"/>
      <c r="G22"/>
      <c r="H22"/>
      <c r="I22" s="106"/>
      <c r="J22"/>
      <c r="K22"/>
      <c r="L22" s="106"/>
    </row>
    <row r="23" spans="1:17" ht="18" customHeight="1" thickBot="1" x14ac:dyDescent="0.3">
      <c r="A23"/>
      <c r="B23"/>
      <c r="C23"/>
      <c r="D23"/>
      <c r="E23" s="172" t="s">
        <v>39</v>
      </c>
      <c r="F23" s="173"/>
      <c r="G23" s="116">
        <f>F21+H21</f>
        <v>0</v>
      </c>
      <c r="H23"/>
      <c r="I23"/>
      <c r="J23"/>
      <c r="K23"/>
      <c r="L23"/>
    </row>
    <row r="24" spans="1:17" ht="18" customHeight="1" x14ac:dyDescent="0.25">
      <c r="D24" s="17"/>
      <c r="G24" s="17"/>
      <c r="H24" s="17"/>
      <c r="I24" s="17"/>
    </row>
    <row r="25" spans="1:17" ht="18" customHeight="1" x14ac:dyDescent="0.25">
      <c r="G25" s="17"/>
      <c r="H25" s="17"/>
      <c r="I25" s="17"/>
      <c r="Q25" s="17"/>
    </row>
    <row r="26" spans="1:17" ht="18" customHeight="1" x14ac:dyDescent="0.25">
      <c r="G26" s="24"/>
      <c r="H26" s="24"/>
      <c r="I26" s="24"/>
    </row>
    <row r="27" spans="1:17" ht="18" customHeight="1" x14ac:dyDescent="0.25">
      <c r="C27" s="23"/>
    </row>
    <row r="29" spans="1:17" x14ac:dyDescent="0.25">
      <c r="D29" s="23"/>
    </row>
    <row r="30" spans="1:17" x14ac:dyDescent="0.25">
      <c r="L30" s="9"/>
    </row>
    <row r="31" spans="1:17" ht="18" customHeight="1" x14ac:dyDescent="0.25"/>
    <row r="32" spans="1:17" ht="18" customHeight="1" x14ac:dyDescent="0.25"/>
    <row r="33" spans="19:19" ht="18" customHeight="1" x14ac:dyDescent="0.25">
      <c r="S33" s="17"/>
    </row>
    <row r="34" spans="19:19" ht="18" customHeight="1" x14ac:dyDescent="0.25">
      <c r="S34" s="17"/>
    </row>
    <row r="35" spans="19:19" ht="18" customHeight="1" x14ac:dyDescent="0.25"/>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57" hidden="1" x14ac:dyDescent="0.25"/>
    <row r="58" hidden="1" x14ac:dyDescent="0.25"/>
  </sheetData>
  <sheetProtection algorithmName="SHA-512" hashValue="HRu16gAodLmjDSiWvfhQjX1dGFNYQFSsfa8+sPIgSKQQCSJE5f69IYHpSJ//Li5FfsG14Pw2UUaBpHvtNkG2kw==" saltValue="BDKjWslrBLvTd+oF4O7t8g==" spinCount="100000" sheet="1" selectLockedCells="1"/>
  <protectedRanges>
    <protectedRange password="9D31" sqref="C19" name="Bereich1_1"/>
  </protectedRanges>
  <mergeCells count="23">
    <mergeCell ref="F12:G12"/>
    <mergeCell ref="B17:C17"/>
    <mergeCell ref="E17:F17"/>
    <mergeCell ref="G17:H17"/>
    <mergeCell ref="E23:F23"/>
    <mergeCell ref="C12:E12"/>
    <mergeCell ref="H1:L1"/>
    <mergeCell ref="C6:E6"/>
    <mergeCell ref="C8:E8"/>
    <mergeCell ref="F4:G5"/>
    <mergeCell ref="F6:G6"/>
    <mergeCell ref="F8:G8"/>
    <mergeCell ref="C7:E7"/>
    <mergeCell ref="F7:G7"/>
    <mergeCell ref="A4:A5"/>
    <mergeCell ref="B4:B5"/>
    <mergeCell ref="C4:E5"/>
    <mergeCell ref="C11:E11"/>
    <mergeCell ref="F11:G11"/>
    <mergeCell ref="C9:E9"/>
    <mergeCell ref="F9:G9"/>
    <mergeCell ref="C10:E10"/>
    <mergeCell ref="F10:G10"/>
  </mergeCells>
  <dataValidations count="5">
    <dataValidation type="list" operator="equal" allowBlank="1" showInputMessage="1" showErrorMessage="1" sqref="WVL98307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IZ65568 SV65568 ACR65568 AMN65568 AWJ65568 BGF65568 BQB65568 BZX65568 CJT65568 CTP65568 DDL65568 DNH65568 DXD65568 EGZ65568 EQV65568 FAR65568 FKN65568 FUJ65568 GEF65568 GOB65568 GXX65568 HHT65568 HRP65568 IBL65568 ILH65568 IVD65568 JEZ65568 JOV65568 JYR65568 KIN65568 KSJ65568 LCF65568 LMB65568 LVX65568 MFT65568 MPP65568 MZL65568 NJH65568 NTD65568 OCZ65568 OMV65568 OWR65568 PGN65568 PQJ65568 QAF65568 QKB65568 QTX65568 RDT65568 RNP65568 RXL65568 SHH65568 SRD65568 TAZ65568 TKV65568 TUR65568 UEN65568 UOJ65568 UYF65568 VIB65568 VRX65568 WBT65568 WLP65568 WVL65568 IZ131104 SV131104 ACR131104 AMN131104 AWJ131104 BGF131104 BQB131104 BZX131104 CJT131104 CTP131104 DDL131104 DNH131104 DXD131104 EGZ131104 EQV131104 FAR131104 FKN131104 FUJ131104 GEF131104 GOB131104 GXX131104 HHT131104 HRP131104 IBL131104 ILH131104 IVD131104 JEZ131104 JOV131104 JYR131104 KIN131104 KSJ131104 LCF131104 LMB131104 LVX131104 MFT131104 MPP131104 MZL131104 NJH131104 NTD131104 OCZ131104 OMV131104 OWR131104 PGN131104 PQJ131104 QAF131104 QKB131104 QTX131104 RDT131104 RNP131104 RXL131104 SHH131104 SRD131104 TAZ131104 TKV131104 TUR131104 UEN131104 UOJ131104 UYF131104 VIB131104 VRX131104 WBT131104 WLP131104 WVL131104 IZ196640 SV196640 ACR196640 AMN196640 AWJ196640 BGF196640 BQB196640 BZX196640 CJT196640 CTP196640 DDL196640 DNH196640 DXD196640 EGZ196640 EQV196640 FAR196640 FKN196640 FUJ196640 GEF196640 GOB196640 GXX196640 HHT196640 HRP196640 IBL196640 ILH196640 IVD196640 JEZ196640 JOV196640 JYR196640 KIN196640 KSJ196640 LCF196640 LMB196640 LVX196640 MFT196640 MPP196640 MZL196640 NJH196640 NTD196640 OCZ196640 OMV196640 OWR196640 PGN196640 PQJ196640 QAF196640 QKB196640 QTX196640 RDT196640 RNP196640 RXL196640 SHH196640 SRD196640 TAZ196640 TKV196640 TUR196640 UEN196640 UOJ196640 UYF196640 VIB196640 VRX196640 WBT196640 WLP196640 WVL196640 IZ262176 SV262176 ACR262176 AMN262176 AWJ262176 BGF262176 BQB262176 BZX262176 CJT262176 CTP262176 DDL262176 DNH262176 DXD262176 EGZ262176 EQV262176 FAR262176 FKN262176 FUJ262176 GEF262176 GOB262176 GXX262176 HHT262176 HRP262176 IBL262176 ILH262176 IVD262176 JEZ262176 JOV262176 JYR262176 KIN262176 KSJ262176 LCF262176 LMB262176 LVX262176 MFT262176 MPP262176 MZL262176 NJH262176 NTD262176 OCZ262176 OMV262176 OWR262176 PGN262176 PQJ262176 QAF262176 QKB262176 QTX262176 RDT262176 RNP262176 RXL262176 SHH262176 SRD262176 TAZ262176 TKV262176 TUR262176 UEN262176 UOJ262176 UYF262176 VIB262176 VRX262176 WBT262176 WLP262176 WVL262176 IZ327712 SV327712 ACR327712 AMN327712 AWJ327712 BGF327712 BQB327712 BZX327712 CJT327712 CTP327712 DDL327712 DNH327712 DXD327712 EGZ327712 EQV327712 FAR327712 FKN327712 FUJ327712 GEF327712 GOB327712 GXX327712 HHT327712 HRP327712 IBL327712 ILH327712 IVD327712 JEZ327712 JOV327712 JYR327712 KIN327712 KSJ327712 LCF327712 LMB327712 LVX327712 MFT327712 MPP327712 MZL327712 NJH327712 NTD327712 OCZ327712 OMV327712 OWR327712 PGN327712 PQJ327712 QAF327712 QKB327712 QTX327712 RDT327712 RNP327712 RXL327712 SHH327712 SRD327712 TAZ327712 TKV327712 TUR327712 UEN327712 UOJ327712 UYF327712 VIB327712 VRX327712 WBT327712 WLP327712 WVL327712 IZ393248 SV393248 ACR393248 AMN393248 AWJ393248 BGF393248 BQB393248 BZX393248 CJT393248 CTP393248 DDL393248 DNH393248 DXD393248 EGZ393248 EQV393248 FAR393248 FKN393248 FUJ393248 GEF393248 GOB393248 GXX393248 HHT393248 HRP393248 IBL393248 ILH393248 IVD393248 JEZ393248 JOV393248 JYR393248 KIN393248 KSJ393248 LCF393248 LMB393248 LVX393248 MFT393248 MPP393248 MZL393248 NJH393248 NTD393248 OCZ393248 OMV393248 OWR393248 PGN393248 PQJ393248 QAF393248 QKB393248 QTX393248 RDT393248 RNP393248 RXL393248 SHH393248 SRD393248 TAZ393248 TKV393248 TUR393248 UEN393248 UOJ393248 UYF393248 VIB393248 VRX393248 WBT393248 WLP393248 WVL393248 IZ458784 SV458784 ACR458784 AMN458784 AWJ458784 BGF458784 BQB458784 BZX458784 CJT458784 CTP458784 DDL458784 DNH458784 DXD458784 EGZ458784 EQV458784 FAR458784 FKN458784 FUJ458784 GEF458784 GOB458784 GXX458784 HHT458784 HRP458784 IBL458784 ILH458784 IVD458784 JEZ458784 JOV458784 JYR458784 KIN458784 KSJ458784 LCF458784 LMB458784 LVX458784 MFT458784 MPP458784 MZL458784 NJH458784 NTD458784 OCZ458784 OMV458784 OWR458784 PGN458784 PQJ458784 QAF458784 QKB458784 QTX458784 RDT458784 RNP458784 RXL458784 SHH458784 SRD458784 TAZ458784 TKV458784 TUR458784 UEN458784 UOJ458784 UYF458784 VIB458784 VRX458784 WBT458784 WLP458784 WVL458784 IZ524320 SV524320 ACR524320 AMN524320 AWJ524320 BGF524320 BQB524320 BZX524320 CJT524320 CTP524320 DDL524320 DNH524320 DXD524320 EGZ524320 EQV524320 FAR524320 FKN524320 FUJ524320 GEF524320 GOB524320 GXX524320 HHT524320 HRP524320 IBL524320 ILH524320 IVD524320 JEZ524320 JOV524320 JYR524320 KIN524320 KSJ524320 LCF524320 LMB524320 LVX524320 MFT524320 MPP524320 MZL524320 NJH524320 NTD524320 OCZ524320 OMV524320 OWR524320 PGN524320 PQJ524320 QAF524320 QKB524320 QTX524320 RDT524320 RNP524320 RXL524320 SHH524320 SRD524320 TAZ524320 TKV524320 TUR524320 UEN524320 UOJ524320 UYF524320 VIB524320 VRX524320 WBT524320 WLP524320 WVL524320 IZ589856 SV589856 ACR589856 AMN589856 AWJ589856 BGF589856 BQB589856 BZX589856 CJT589856 CTP589856 DDL589856 DNH589856 DXD589856 EGZ589856 EQV589856 FAR589856 FKN589856 FUJ589856 GEF589856 GOB589856 GXX589856 HHT589856 HRP589856 IBL589856 ILH589856 IVD589856 JEZ589856 JOV589856 JYR589856 KIN589856 KSJ589856 LCF589856 LMB589856 LVX589856 MFT589856 MPP589856 MZL589856 NJH589856 NTD589856 OCZ589856 OMV589856 OWR589856 PGN589856 PQJ589856 QAF589856 QKB589856 QTX589856 RDT589856 RNP589856 RXL589856 SHH589856 SRD589856 TAZ589856 TKV589856 TUR589856 UEN589856 UOJ589856 UYF589856 VIB589856 VRX589856 WBT589856 WLP589856 WVL589856 IZ655392 SV655392 ACR655392 AMN655392 AWJ655392 BGF655392 BQB655392 BZX655392 CJT655392 CTP655392 DDL655392 DNH655392 DXD655392 EGZ655392 EQV655392 FAR655392 FKN655392 FUJ655392 GEF655392 GOB655392 GXX655392 HHT655392 HRP655392 IBL655392 ILH655392 IVD655392 JEZ655392 JOV655392 JYR655392 KIN655392 KSJ655392 LCF655392 LMB655392 LVX655392 MFT655392 MPP655392 MZL655392 NJH655392 NTD655392 OCZ655392 OMV655392 OWR655392 PGN655392 PQJ655392 QAF655392 QKB655392 QTX655392 RDT655392 RNP655392 RXL655392 SHH655392 SRD655392 TAZ655392 TKV655392 TUR655392 UEN655392 UOJ655392 UYF655392 VIB655392 VRX655392 WBT655392 WLP655392 WVL655392 IZ720928 SV720928 ACR720928 AMN720928 AWJ720928 BGF720928 BQB720928 BZX720928 CJT720928 CTP720928 DDL720928 DNH720928 DXD720928 EGZ720928 EQV720928 FAR720928 FKN720928 FUJ720928 GEF720928 GOB720928 GXX720928 HHT720928 HRP720928 IBL720928 ILH720928 IVD720928 JEZ720928 JOV720928 JYR720928 KIN720928 KSJ720928 LCF720928 LMB720928 LVX720928 MFT720928 MPP720928 MZL720928 NJH720928 NTD720928 OCZ720928 OMV720928 OWR720928 PGN720928 PQJ720928 QAF720928 QKB720928 QTX720928 RDT720928 RNP720928 RXL720928 SHH720928 SRD720928 TAZ720928 TKV720928 TUR720928 UEN720928 UOJ720928 UYF720928 VIB720928 VRX720928 WBT720928 WLP720928 WVL720928 IZ786464 SV786464 ACR786464 AMN786464 AWJ786464 BGF786464 BQB786464 BZX786464 CJT786464 CTP786464 DDL786464 DNH786464 DXD786464 EGZ786464 EQV786464 FAR786464 FKN786464 FUJ786464 GEF786464 GOB786464 GXX786464 HHT786464 HRP786464 IBL786464 ILH786464 IVD786464 JEZ786464 JOV786464 JYR786464 KIN786464 KSJ786464 LCF786464 LMB786464 LVX786464 MFT786464 MPP786464 MZL786464 NJH786464 NTD786464 OCZ786464 OMV786464 OWR786464 PGN786464 PQJ786464 QAF786464 QKB786464 QTX786464 RDT786464 RNP786464 RXL786464 SHH786464 SRD786464 TAZ786464 TKV786464 TUR786464 UEN786464 UOJ786464 UYF786464 VIB786464 VRX786464 WBT786464 WLP786464 WVL786464 IZ852000 SV852000 ACR852000 AMN852000 AWJ852000 BGF852000 BQB852000 BZX852000 CJT852000 CTP852000 DDL852000 DNH852000 DXD852000 EGZ852000 EQV852000 FAR852000 FKN852000 FUJ852000 GEF852000 GOB852000 GXX852000 HHT852000 HRP852000 IBL852000 ILH852000 IVD852000 JEZ852000 JOV852000 JYR852000 KIN852000 KSJ852000 LCF852000 LMB852000 LVX852000 MFT852000 MPP852000 MZL852000 NJH852000 NTD852000 OCZ852000 OMV852000 OWR852000 PGN852000 PQJ852000 QAF852000 QKB852000 QTX852000 RDT852000 RNP852000 RXL852000 SHH852000 SRD852000 TAZ852000 TKV852000 TUR852000 UEN852000 UOJ852000 UYF852000 VIB852000 VRX852000 WBT852000 WLP852000 WVL852000 IZ917536 SV917536 ACR917536 AMN917536 AWJ917536 BGF917536 BQB917536 BZX917536 CJT917536 CTP917536 DDL917536 DNH917536 DXD917536 EGZ917536 EQV917536 FAR917536 FKN917536 FUJ917536 GEF917536 GOB917536 GXX917536 HHT917536 HRP917536 IBL917536 ILH917536 IVD917536 JEZ917536 JOV917536 JYR917536 KIN917536 KSJ917536 LCF917536 LMB917536 LVX917536 MFT917536 MPP917536 MZL917536 NJH917536 NTD917536 OCZ917536 OMV917536 OWR917536 PGN917536 PQJ917536 QAF917536 QKB917536 QTX917536 RDT917536 RNP917536 RXL917536 SHH917536 SRD917536 TAZ917536 TKV917536 TUR917536 UEN917536 UOJ917536 UYF917536 VIB917536 VRX917536 WBT917536 WLP917536 WVL917536 IZ983072 SV983072 ACR983072 AMN983072 AWJ983072 BGF983072 BQB983072 BZX983072 CJT983072 CTP983072 DDL983072 DNH983072 DXD983072 EGZ983072 EQV983072 FAR983072 FKN983072 FUJ983072 GEF983072 GOB983072 GXX983072 HHT983072 HRP983072 IBL983072 ILH983072 IVD983072 JEZ983072 JOV983072 JYR983072 KIN983072 KSJ983072 LCF983072 LMB983072 LVX983072 MFT983072 MPP983072 MZL983072 NJH983072 NTD983072 OCZ983072 OMV983072 OWR983072 PGN983072 PQJ983072 QAF983072 QKB983072 QTX983072 RDT983072 RNP983072 RXL983072 SHH983072 SRD983072 TAZ983072 TKV983072 TUR983072 UEN983072 UOJ983072 UYF983072 VIB983072 VRX983072 WBT983072 WLP983072" xr:uid="{00000000-0002-0000-0100-000000000000}">
      <formula1>IY57:IY60</formula1>
    </dataValidation>
    <dataValidation type="list" operator="equal" allowBlank="1" showInputMessage="1" showErrorMessage="1" sqref="WVK98307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51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087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23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59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695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31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67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03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39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75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11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47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1983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19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55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xr:uid="{00000000-0002-0000-0100-000001000000}">
      <formula1>B57:B58</formula1>
    </dataValidation>
    <dataValidation type="list" allowBlank="1" showInputMessage="1" showErrorMessage="1" sqref="WVK98307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54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090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26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62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698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34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70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06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42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78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14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50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1986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22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58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xr:uid="{00000000-0002-0000-0100-000002000000}">
      <formula1>EinsatzJaNein</formula1>
    </dataValidation>
    <dataValidation type="list" operator="equal" allowBlank="1" showInputMessage="1" showErrorMessage="1" sqref="D131089 D196625 D262161 D327697 D393233 D458769 D524305 D589841 D655377 D720913 D786449 D851985 D917521 D983057 D65553" xr:uid="{00000000-0002-0000-0100-000003000000}">
      <formula1>C65576:C65579</formula1>
    </dataValidation>
    <dataValidation type="list" allowBlank="1" showInputMessage="1" showErrorMessage="1" sqref="IZ33 WVL983073 WLP983073 WBT983073 VRX983073 VIB983073 UYF983073 UOJ983073 UEN983073 TUR983073 TKV983073 TAZ983073 SRD983073 SHH983073 RXL983073 RNP983073 RDT983073 QTX983073 QKB983073 QAF983073 PQJ983073 PGN983073 OWR983073 OMV983073 OCZ983073 NTD983073 NJH983073 MZL983073 MPP983073 MFT983073 LVX983073 LMB983073 LCF983073 KSJ983073 KIN983073 JYR983073 JOV983073 JEZ983073 IVD983073 ILH983073 IBL983073 HRP983073 HHT983073 GXX983073 GOB983073 GEF983073 FUJ983073 FKN983073 FAR983073 EQV983073 EGZ983073 DXD983073 DNH983073 DDL983073 CTP983073 CJT983073 BZX983073 BQB983073 BGF983073 AWJ983073 AMN983073 ACR983073 SV983073 IZ983073 D983058 WVL917537 WLP917537 WBT917537 VRX917537 VIB917537 UYF917537 UOJ917537 UEN917537 TUR917537 TKV917537 TAZ917537 SRD917537 SHH917537 RXL917537 RNP917537 RDT917537 QTX917537 QKB917537 QAF917537 PQJ917537 PGN917537 OWR917537 OMV917537 OCZ917537 NTD917537 NJH917537 MZL917537 MPP917537 MFT917537 LVX917537 LMB917537 LCF917537 KSJ917537 KIN917537 JYR917537 JOV917537 JEZ917537 IVD917537 ILH917537 IBL917537 HRP917537 HHT917537 GXX917537 GOB917537 GEF917537 FUJ917537 FKN917537 FAR917537 EQV917537 EGZ917537 DXD917537 DNH917537 DDL917537 CTP917537 CJT917537 BZX917537 BQB917537 BGF917537 AWJ917537 AMN917537 ACR917537 SV917537 IZ917537 D917522 WVL852001 WLP852001 WBT852001 VRX852001 VIB852001 UYF852001 UOJ852001 UEN852001 TUR852001 TKV852001 TAZ852001 SRD852001 SHH852001 RXL852001 RNP852001 RDT852001 QTX852001 QKB852001 QAF852001 PQJ852001 PGN852001 OWR852001 OMV852001 OCZ852001 NTD852001 NJH852001 MZL852001 MPP852001 MFT852001 LVX852001 LMB852001 LCF852001 KSJ852001 KIN852001 JYR852001 JOV852001 JEZ852001 IVD852001 ILH852001 IBL852001 HRP852001 HHT852001 GXX852001 GOB852001 GEF852001 FUJ852001 FKN852001 FAR852001 EQV852001 EGZ852001 DXD852001 DNH852001 DDL852001 CTP852001 CJT852001 BZX852001 BQB852001 BGF852001 AWJ852001 AMN852001 ACR852001 SV852001 IZ852001 D851986 WVL786465 WLP786465 WBT786465 VRX786465 VIB786465 UYF786465 UOJ786465 UEN786465 TUR786465 TKV786465 TAZ786465 SRD786465 SHH786465 RXL786465 RNP786465 RDT786465 QTX786465 QKB786465 QAF786465 PQJ786465 PGN786465 OWR786465 OMV786465 OCZ786465 NTD786465 NJH786465 MZL786465 MPP786465 MFT786465 LVX786465 LMB786465 LCF786465 KSJ786465 KIN786465 JYR786465 JOV786465 JEZ786465 IVD786465 ILH786465 IBL786465 HRP786465 HHT786465 GXX786465 GOB786465 GEF786465 FUJ786465 FKN786465 FAR786465 EQV786465 EGZ786465 DXD786465 DNH786465 DDL786465 CTP786465 CJT786465 BZX786465 BQB786465 BGF786465 AWJ786465 AMN786465 ACR786465 SV786465 IZ786465 D786450 WVL720929 WLP720929 WBT720929 VRX720929 VIB720929 UYF720929 UOJ720929 UEN720929 TUR720929 TKV720929 TAZ720929 SRD720929 SHH720929 RXL720929 RNP720929 RDT720929 QTX720929 QKB720929 QAF720929 PQJ720929 PGN720929 OWR720929 OMV720929 OCZ720929 NTD720929 NJH720929 MZL720929 MPP720929 MFT720929 LVX720929 LMB720929 LCF720929 KSJ720929 KIN720929 JYR720929 JOV720929 JEZ720929 IVD720929 ILH720929 IBL720929 HRP720929 HHT720929 GXX720929 GOB720929 GEF720929 FUJ720929 FKN720929 FAR720929 EQV720929 EGZ720929 DXD720929 DNH720929 DDL720929 CTP720929 CJT720929 BZX720929 BQB720929 BGF720929 AWJ720929 AMN720929 ACR720929 SV720929 IZ720929 D720914 WVL655393 WLP655393 WBT655393 VRX655393 VIB655393 UYF655393 UOJ655393 UEN655393 TUR655393 TKV655393 TAZ655393 SRD655393 SHH655393 RXL655393 RNP655393 RDT655393 QTX655393 QKB655393 QAF655393 PQJ655393 PGN655393 OWR655393 OMV655393 OCZ655393 NTD655393 NJH655393 MZL655393 MPP655393 MFT655393 LVX655393 LMB655393 LCF655393 KSJ655393 KIN655393 JYR655393 JOV655393 JEZ655393 IVD655393 ILH655393 IBL655393 HRP655393 HHT655393 GXX655393 GOB655393 GEF655393 FUJ655393 FKN655393 FAR655393 EQV655393 EGZ655393 DXD655393 DNH655393 DDL655393 CTP655393 CJT655393 BZX655393 BQB655393 BGF655393 AWJ655393 AMN655393 ACR655393 SV655393 IZ655393 D655378 WVL589857 WLP589857 WBT589857 VRX589857 VIB589857 UYF589857 UOJ589857 UEN589857 TUR589857 TKV589857 TAZ589857 SRD589857 SHH589857 RXL589857 RNP589857 RDT589857 QTX589857 QKB589857 QAF589857 PQJ589857 PGN589857 OWR589857 OMV589857 OCZ589857 NTD589857 NJH589857 MZL589857 MPP589857 MFT589857 LVX589857 LMB589857 LCF589857 KSJ589857 KIN589857 JYR589857 JOV589857 JEZ589857 IVD589857 ILH589857 IBL589857 HRP589857 HHT589857 GXX589857 GOB589857 GEF589857 FUJ589857 FKN589857 FAR589857 EQV589857 EGZ589857 DXD589857 DNH589857 DDL589857 CTP589857 CJT589857 BZX589857 BQB589857 BGF589857 AWJ589857 AMN589857 ACR589857 SV589857 IZ589857 D589842 WVL524321 WLP524321 WBT524321 VRX524321 VIB524321 UYF524321 UOJ524321 UEN524321 TUR524321 TKV524321 TAZ524321 SRD524321 SHH524321 RXL524321 RNP524321 RDT524321 QTX524321 QKB524321 QAF524321 PQJ524321 PGN524321 OWR524321 OMV524321 OCZ524321 NTD524321 NJH524321 MZL524321 MPP524321 MFT524321 LVX524321 LMB524321 LCF524321 KSJ524321 KIN524321 JYR524321 JOV524321 JEZ524321 IVD524321 ILH524321 IBL524321 HRP524321 HHT524321 GXX524321 GOB524321 GEF524321 FUJ524321 FKN524321 FAR524321 EQV524321 EGZ524321 DXD524321 DNH524321 DDL524321 CTP524321 CJT524321 BZX524321 BQB524321 BGF524321 AWJ524321 AMN524321 ACR524321 SV524321 IZ524321 D524306 WVL458785 WLP458785 WBT458785 VRX458785 VIB458785 UYF458785 UOJ458785 UEN458785 TUR458785 TKV458785 TAZ458785 SRD458785 SHH458785 RXL458785 RNP458785 RDT458785 QTX458785 QKB458785 QAF458785 PQJ458785 PGN458785 OWR458785 OMV458785 OCZ458785 NTD458785 NJH458785 MZL458785 MPP458785 MFT458785 LVX458785 LMB458785 LCF458785 KSJ458785 KIN458785 JYR458785 JOV458785 JEZ458785 IVD458785 ILH458785 IBL458785 HRP458785 HHT458785 GXX458785 GOB458785 GEF458785 FUJ458785 FKN458785 FAR458785 EQV458785 EGZ458785 DXD458785 DNH458785 DDL458785 CTP458785 CJT458785 BZX458785 BQB458785 BGF458785 AWJ458785 AMN458785 ACR458785 SV458785 IZ458785 D458770 WVL393249 WLP393249 WBT393249 VRX393249 VIB393249 UYF393249 UOJ393249 UEN393249 TUR393249 TKV393249 TAZ393249 SRD393249 SHH393249 RXL393249 RNP393249 RDT393249 QTX393249 QKB393249 QAF393249 PQJ393249 PGN393249 OWR393249 OMV393249 OCZ393249 NTD393249 NJH393249 MZL393249 MPP393249 MFT393249 LVX393249 LMB393249 LCF393249 KSJ393249 KIN393249 JYR393249 JOV393249 JEZ393249 IVD393249 ILH393249 IBL393249 HRP393249 HHT393249 GXX393249 GOB393249 GEF393249 FUJ393249 FKN393249 FAR393249 EQV393249 EGZ393249 DXD393249 DNH393249 DDL393249 CTP393249 CJT393249 BZX393249 BQB393249 BGF393249 AWJ393249 AMN393249 ACR393249 SV393249 IZ393249 D393234 WVL327713 WLP327713 WBT327713 VRX327713 VIB327713 UYF327713 UOJ327713 UEN327713 TUR327713 TKV327713 TAZ327713 SRD327713 SHH327713 RXL327713 RNP327713 RDT327713 QTX327713 QKB327713 QAF327713 PQJ327713 PGN327713 OWR327713 OMV327713 OCZ327713 NTD327713 NJH327713 MZL327713 MPP327713 MFT327713 LVX327713 LMB327713 LCF327713 KSJ327713 KIN327713 JYR327713 JOV327713 JEZ327713 IVD327713 ILH327713 IBL327713 HRP327713 HHT327713 GXX327713 GOB327713 GEF327713 FUJ327713 FKN327713 FAR327713 EQV327713 EGZ327713 DXD327713 DNH327713 DDL327713 CTP327713 CJT327713 BZX327713 BQB327713 BGF327713 AWJ327713 AMN327713 ACR327713 SV327713 IZ327713 D327698 WVL262177 WLP262177 WBT262177 VRX262177 VIB262177 UYF262177 UOJ262177 UEN262177 TUR262177 TKV262177 TAZ262177 SRD262177 SHH262177 RXL262177 RNP262177 RDT262177 QTX262177 QKB262177 QAF262177 PQJ262177 PGN262177 OWR262177 OMV262177 OCZ262177 NTD262177 NJH262177 MZL262177 MPP262177 MFT262177 LVX262177 LMB262177 LCF262177 KSJ262177 KIN262177 JYR262177 JOV262177 JEZ262177 IVD262177 ILH262177 IBL262177 HRP262177 HHT262177 GXX262177 GOB262177 GEF262177 FUJ262177 FKN262177 FAR262177 EQV262177 EGZ262177 DXD262177 DNH262177 DDL262177 CTP262177 CJT262177 BZX262177 BQB262177 BGF262177 AWJ262177 AMN262177 ACR262177 SV262177 IZ262177 D262162 WVL196641 WLP196641 WBT196641 VRX196641 VIB196641 UYF196641 UOJ196641 UEN196641 TUR196641 TKV196641 TAZ196641 SRD196641 SHH196641 RXL196641 RNP196641 RDT196641 QTX196641 QKB196641 QAF196641 PQJ196641 PGN196641 OWR196641 OMV196641 OCZ196641 NTD196641 NJH196641 MZL196641 MPP196641 MFT196641 LVX196641 LMB196641 LCF196641 KSJ196641 KIN196641 JYR196641 JOV196641 JEZ196641 IVD196641 ILH196641 IBL196641 HRP196641 HHT196641 GXX196641 GOB196641 GEF196641 FUJ196641 FKN196641 FAR196641 EQV196641 EGZ196641 DXD196641 DNH196641 DDL196641 CTP196641 CJT196641 BZX196641 BQB196641 BGF196641 AWJ196641 AMN196641 ACR196641 SV196641 IZ196641 D196626 WVL131105 WLP131105 WBT131105 VRX131105 VIB131105 UYF131105 UOJ131105 UEN131105 TUR131105 TKV131105 TAZ131105 SRD131105 SHH131105 RXL131105 RNP131105 RDT131105 QTX131105 QKB131105 QAF131105 PQJ131105 PGN131105 OWR131105 OMV131105 OCZ131105 NTD131105 NJH131105 MZL131105 MPP131105 MFT131105 LVX131105 LMB131105 LCF131105 KSJ131105 KIN131105 JYR131105 JOV131105 JEZ131105 IVD131105 ILH131105 IBL131105 HRP131105 HHT131105 GXX131105 GOB131105 GEF131105 FUJ131105 FKN131105 FAR131105 EQV131105 EGZ131105 DXD131105 DNH131105 DDL131105 CTP131105 CJT131105 BZX131105 BQB131105 BGF131105 AWJ131105 AMN131105 ACR131105 SV131105 IZ131105 D131090 WVL65569 WLP65569 WBT65569 VRX65569 VIB65569 UYF65569 UOJ65569 UEN65569 TUR65569 TKV65569 TAZ65569 SRD65569 SHH65569 RXL65569 RNP65569 RDT65569 QTX65569 QKB65569 QAF65569 PQJ65569 PGN65569 OWR65569 OMV65569 OCZ65569 NTD65569 NJH65569 MZL65569 MPP65569 MFT65569 LVX65569 LMB65569 LCF65569 KSJ65569 KIN65569 JYR65569 JOV65569 JEZ65569 IVD65569 ILH65569 IBL65569 HRP65569 HHT65569 GXX65569 GOB65569 GEF65569 FUJ65569 FKN65569 FAR65569 EQV65569 EGZ65569 DXD65569 DNH65569 DDL65569 CTP65569 CJT65569 BZX65569 BQB65569 BGF65569 AWJ65569 AMN65569 ACR65569 SV65569 IZ65569 D65554 WVL33 WLP33 WBT33 VRX33 VIB33 UYF33 UOJ33 UEN33 TUR33 TKV33 TAZ33 SRD33 SHH33 RXL33 RNP33 RDT33 QTX33 QKB33 QAF33 PQJ33 PGN33 OWR33 OMV33 OCZ33 NTD33 NJH33 MZL33 MPP33 MFT33 LVX33 LMB33 LCF33 KSJ33 KIN33 JYR33 JOV33 JEZ33 IVD33 ILH33 IBL33 HRP33 HHT33 GXX33 GOB33 GEF33 FUJ33 FKN33 FAR33 EQV33 EGZ33 DXD33 DNH33 DDL33 CTP33 CJT33 BZX33 BQB33 BGF33 AWJ33 AMN33 ACR33 SV33"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6"/>
  <sheetViews>
    <sheetView workbookViewId="0"/>
  </sheetViews>
  <sheetFormatPr baseColWidth="10" defaultRowHeight="15" x14ac:dyDescent="0.25"/>
  <cols>
    <col min="1" max="1" width="3.85546875" style="2" customWidth="1"/>
    <col min="2" max="2" width="44.14062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19" customFormat="1" ht="15.75" x14ac:dyDescent="0.25">
      <c r="A1" s="1" t="s">
        <v>40</v>
      </c>
      <c r="D1" s="30" t="str">
        <f>Preisblatt!D1</f>
        <v>Los 01</v>
      </c>
    </row>
    <row r="3" spans="1:4" x14ac:dyDescent="0.25">
      <c r="A3" s="2" t="s">
        <v>41</v>
      </c>
    </row>
    <row r="5" spans="1:4" ht="15.75" thickBot="1" x14ac:dyDescent="0.3">
      <c r="A5" s="11" t="s">
        <v>42</v>
      </c>
    </row>
    <row r="6" spans="1:4" ht="15.75" thickBot="1" x14ac:dyDescent="0.3">
      <c r="B6" s="40" t="s">
        <v>43</v>
      </c>
      <c r="C6" s="41" t="s">
        <v>44</v>
      </c>
      <c r="D6" s="36" t="s">
        <v>45</v>
      </c>
    </row>
    <row r="7" spans="1:4" ht="18" customHeight="1" x14ac:dyDescent="0.25">
      <c r="A7" s="22"/>
      <c r="B7" s="68">
        <v>1</v>
      </c>
      <c r="C7" s="42">
        <f>'SP 1'!G23</f>
        <v>0</v>
      </c>
      <c r="D7" s="43">
        <f>'SP 1'!C14</f>
        <v>29.34</v>
      </c>
    </row>
    <row r="8" spans="1:4" ht="18" customHeight="1" x14ac:dyDescent="0.25">
      <c r="A8" s="22"/>
      <c r="B8" s="8" t="s">
        <v>46</v>
      </c>
      <c r="C8" s="37">
        <f>SUM(C7:C7)</f>
        <v>0</v>
      </c>
      <c r="D8" s="44">
        <f>SUM(D7:D7)</f>
        <v>29.34</v>
      </c>
    </row>
    <row r="9" spans="1:4" ht="18" customHeight="1" x14ac:dyDescent="0.25">
      <c r="A9" s="17"/>
      <c r="B9" s="17"/>
      <c r="C9" s="21"/>
      <c r="D9" s="17"/>
    </row>
    <row r="10" spans="1:4" ht="18" customHeight="1" x14ac:dyDescent="0.25">
      <c r="A10" s="17"/>
      <c r="B10" s="17"/>
      <c r="C10" s="21"/>
      <c r="D10" s="17"/>
    </row>
    <row r="11" spans="1:4" ht="18" customHeight="1" x14ac:dyDescent="0.25">
      <c r="A11" s="17"/>
      <c r="B11" s="17"/>
      <c r="C11" s="21"/>
      <c r="D11" s="17"/>
    </row>
    <row r="12" spans="1:4" ht="18" customHeight="1" x14ac:dyDescent="0.25">
      <c r="A12" s="17"/>
      <c r="B12" s="17"/>
      <c r="C12" s="21"/>
      <c r="D12" s="17"/>
    </row>
    <row r="13" spans="1:4" ht="18" customHeight="1" x14ac:dyDescent="0.25">
      <c r="A13" s="17"/>
      <c r="B13" s="2" t="s">
        <v>47</v>
      </c>
    </row>
    <row r="14" spans="1:4" ht="18" customHeight="1" x14ac:dyDescent="0.25">
      <c r="A14" s="17"/>
    </row>
    <row r="15" spans="1:4" ht="18" customHeight="1" x14ac:dyDescent="0.25">
      <c r="A15" s="17"/>
    </row>
    <row r="16" spans="1:4" ht="18" customHeight="1" x14ac:dyDescent="0.25">
      <c r="A16" s="2" t="s">
        <v>48</v>
      </c>
    </row>
    <row r="17" spans="1:4" ht="18" customHeight="1" x14ac:dyDescent="0.25">
      <c r="A17" s="17"/>
    </row>
    <row r="18" spans="1:4" ht="18" customHeight="1" x14ac:dyDescent="0.25">
      <c r="A18" s="17"/>
      <c r="B18" s="37" t="s">
        <v>49</v>
      </c>
      <c r="C18" s="37">
        <f>SUM(Preisblatt!C11:C17)</f>
        <v>0</v>
      </c>
      <c r="D18" s="9"/>
    </row>
    <row r="19" spans="1:4" ht="18" customHeight="1" x14ac:dyDescent="0.25">
      <c r="A19" s="17"/>
      <c r="B19" s="37" t="s">
        <v>50</v>
      </c>
      <c r="C19" s="45">
        <f>COUNT(Preisblatt!C11:C18)</f>
        <v>0</v>
      </c>
    </row>
    <row r="20" spans="1:4" ht="18" customHeight="1" x14ac:dyDescent="0.25">
      <c r="A20" s="17"/>
    </row>
    <row r="21" spans="1:4" ht="18" customHeight="1" x14ac:dyDescent="0.25">
      <c r="A21" s="17"/>
      <c r="B21" s="46" t="s">
        <v>51</v>
      </c>
      <c r="C21" s="37" t="e">
        <f>C18/C19</f>
        <v>#DIV/0!</v>
      </c>
    </row>
    <row r="22" spans="1:4" ht="18" customHeight="1" x14ac:dyDescent="0.25">
      <c r="A22" s="17"/>
      <c r="B22" s="47"/>
      <c r="C22" s="9"/>
    </row>
    <row r="23" spans="1:4" ht="13.5" customHeight="1" x14ac:dyDescent="0.25">
      <c r="A23" s="17"/>
      <c r="B23" s="8" t="s">
        <v>45</v>
      </c>
      <c r="C23" s="44">
        <f>D8</f>
        <v>29.34</v>
      </c>
    </row>
    <row r="24" spans="1:4" ht="13.5" customHeight="1" x14ac:dyDescent="0.25">
      <c r="A24" s="17"/>
    </row>
    <row r="25" spans="1:4" ht="13.5" customHeight="1" x14ac:dyDescent="0.25">
      <c r="A25" s="17"/>
      <c r="B25" s="8" t="s">
        <v>52</v>
      </c>
      <c r="C25" s="69" t="e">
        <f>C21*C23*(1+'SP 1'!F19)+'SP 1'!H21</f>
        <v>#DIV/0!</v>
      </c>
    </row>
    <row r="26" spans="1:4" ht="13.5" customHeight="1" x14ac:dyDescent="0.25">
      <c r="A26" s="17"/>
    </row>
    <row r="29" spans="1:4" x14ac:dyDescent="0.25">
      <c r="A29" s="2" t="s">
        <v>90</v>
      </c>
      <c r="B29" s="34" t="s">
        <v>53</v>
      </c>
      <c r="C29" s="37">
        <f>C8*0.7</f>
        <v>0</v>
      </c>
    </row>
    <row r="31" spans="1:4" x14ac:dyDescent="0.25">
      <c r="B31" s="34" t="s">
        <v>54</v>
      </c>
      <c r="C31" s="37" t="e">
        <f>C25*0.3</f>
        <v>#DIV/0!</v>
      </c>
    </row>
    <row r="32" spans="1:4" ht="18" customHeight="1" x14ac:dyDescent="0.25"/>
    <row r="33" spans="2:3" ht="18" customHeight="1" x14ac:dyDescent="0.25"/>
    <row r="34" spans="2:3" x14ac:dyDescent="0.25">
      <c r="B34" s="48" t="s">
        <v>55</v>
      </c>
      <c r="C34" s="49" t="e">
        <f>C29+C31</f>
        <v>#DIV/0!</v>
      </c>
    </row>
    <row r="35" spans="2:3" ht="18" customHeight="1" x14ac:dyDescent="0.25"/>
    <row r="37" spans="2:3" ht="18" customHeight="1" x14ac:dyDescent="0.25"/>
    <row r="39" spans="2:3" ht="18" customHeight="1" x14ac:dyDescent="0.25"/>
    <row r="43" spans="2:3" ht="18" customHeight="1" x14ac:dyDescent="0.25"/>
    <row r="45" spans="2:3" ht="18" customHeight="1" x14ac:dyDescent="0.25"/>
    <row r="48" spans="2:3" ht="18" customHeight="1" x14ac:dyDescent="0.25"/>
    <row r="54" spans="1:1" ht="40.5" customHeight="1" x14ac:dyDescent="0.25">
      <c r="A54" s="26"/>
    </row>
    <row r="59" spans="1:1" x14ac:dyDescent="0.25">
      <c r="A59" s="26"/>
    </row>
    <row r="63" spans="1:1" x14ac:dyDescent="0.25">
      <c r="A63" s="26"/>
    </row>
    <row r="67" spans="1:1" x14ac:dyDescent="0.25">
      <c r="A67" s="26"/>
    </row>
    <row r="72" spans="1:1" x14ac:dyDescent="0.25">
      <c r="A72" s="26"/>
    </row>
    <row r="77" spans="1:1" x14ac:dyDescent="0.25">
      <c r="A77" s="26"/>
    </row>
    <row r="81" spans="1:1" x14ac:dyDescent="0.25">
      <c r="A81" s="26"/>
    </row>
    <row r="86" spans="1:1" x14ac:dyDescent="0.25">
      <c r="A86" s="26"/>
    </row>
    <row r="91" spans="1:1" x14ac:dyDescent="0.25">
      <c r="A91" s="26"/>
    </row>
    <row r="96" spans="1:1" x14ac:dyDescent="0.25">
      <c r="A96" s="26"/>
    </row>
  </sheetData>
  <sheetProtection algorithmName="SHA-512" hashValue="zudHxjgQ8Oj0w5HIOp/l79Sni6T2vlSQZm1Wp1ue48LeQowmPFraZhMba6TKqO82Wv1W1TYJQUNITxsClfEmLQ==" saltValue="xAFzNlG2ZY115rjjwZAtsQ==" spinCount="100000" sheet="1" selectLockedCells="1"/>
  <pageMargins left="0.7" right="0.7" top="0.78740157499999996" bottom="0.78740157499999996"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0"/>
  <sheetViews>
    <sheetView workbookViewId="0">
      <selection activeCell="A6" sqref="A6"/>
    </sheetView>
  </sheetViews>
  <sheetFormatPr baseColWidth="10" defaultRowHeight="15" x14ac:dyDescent="0.25"/>
  <cols>
    <col min="1" max="1" width="2.28515625" style="2" customWidth="1"/>
    <col min="2" max="2" width="109.5703125" style="2" bestFit="1" customWidth="1"/>
    <col min="3" max="3" width="8.42578125" style="7" bestFit="1" customWidth="1"/>
    <col min="4" max="4" width="8.5703125" style="7" bestFit="1" customWidth="1"/>
    <col min="5" max="5" width="13.7109375" style="2" customWidth="1"/>
    <col min="6" max="6" width="13.7109375" style="50"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19" customFormat="1" ht="18" customHeight="1" x14ac:dyDescent="0.25">
      <c r="A1" s="1" t="s">
        <v>56</v>
      </c>
      <c r="C1" s="25"/>
      <c r="D1" s="30" t="str">
        <f>Preisblatt!D1</f>
        <v>Los 01</v>
      </c>
      <c r="F1" s="51"/>
    </row>
    <row r="2" spans="1:6" s="19" customFormat="1" ht="18" customHeight="1" x14ac:dyDescent="0.25">
      <c r="A2" s="1"/>
      <c r="C2" s="25"/>
      <c r="D2" s="30"/>
      <c r="F2" s="51"/>
    </row>
    <row r="3" spans="1:6" s="19" customFormat="1" ht="18" customHeight="1" x14ac:dyDescent="0.25">
      <c r="A3" s="1"/>
      <c r="C3" s="52" t="s">
        <v>100</v>
      </c>
      <c r="D3" s="52" t="s">
        <v>101</v>
      </c>
      <c r="F3" s="51"/>
    </row>
    <row r="4" spans="1:6" s="55" customFormat="1" ht="18" customHeight="1" x14ac:dyDescent="0.2">
      <c r="A4" s="53"/>
      <c r="B4" s="53"/>
      <c r="C4" s="52" t="s">
        <v>102</v>
      </c>
      <c r="D4" s="52" t="s">
        <v>102</v>
      </c>
      <c r="E4" s="53"/>
      <c r="F4" s="54"/>
    </row>
    <row r="5" spans="1:6" s="55" customFormat="1" ht="18" customHeight="1" thickBot="1" x14ac:dyDescent="0.25">
      <c r="A5" s="56"/>
      <c r="B5" s="53" t="s">
        <v>57</v>
      </c>
      <c r="C5" s="52"/>
      <c r="D5" s="52"/>
      <c r="E5" s="53"/>
      <c r="F5" s="54"/>
    </row>
    <row r="6" spans="1:6" s="55" customFormat="1" ht="18" customHeight="1" thickBot="1" x14ac:dyDescent="0.25">
      <c r="A6" s="57"/>
      <c r="B6" s="58" t="s">
        <v>58</v>
      </c>
      <c r="C6" s="59">
        <v>7.5</v>
      </c>
      <c r="D6" s="59">
        <f>IF(A6="X",C6,0)</f>
        <v>0</v>
      </c>
      <c r="E6" s="53"/>
      <c r="F6" s="54"/>
    </row>
    <row r="7" spans="1:6" s="55" customFormat="1" ht="18" customHeight="1" thickBot="1" x14ac:dyDescent="0.25">
      <c r="A7" s="57"/>
      <c r="B7" s="58" t="s">
        <v>59</v>
      </c>
      <c r="C7" s="59">
        <v>5</v>
      </c>
      <c r="D7" s="59">
        <f t="shared" ref="D7:D49" si="0">IF(A7="X",C7,0)</f>
        <v>0</v>
      </c>
      <c r="E7" s="53"/>
      <c r="F7" s="54"/>
    </row>
    <row r="8" spans="1:6" s="55" customFormat="1" ht="18" customHeight="1" thickBot="1" x14ac:dyDescent="0.25">
      <c r="A8" s="57"/>
      <c r="B8" s="58" t="s">
        <v>60</v>
      </c>
      <c r="C8" s="59">
        <v>2.5</v>
      </c>
      <c r="D8" s="59">
        <f t="shared" si="0"/>
        <v>0</v>
      </c>
      <c r="E8" s="53"/>
      <c r="F8" s="54"/>
    </row>
    <row r="9" spans="1:6" s="55" customFormat="1" ht="18" customHeight="1" x14ac:dyDescent="0.2">
      <c r="A9" s="53"/>
      <c r="B9" s="53"/>
      <c r="C9" s="52"/>
      <c r="D9" s="52"/>
      <c r="E9" s="53"/>
      <c r="F9" s="54"/>
    </row>
    <row r="10" spans="1:6" s="55" customFormat="1" ht="18" customHeight="1" thickBot="1" x14ac:dyDescent="0.25">
      <c r="A10" s="56"/>
      <c r="B10" s="53" t="s">
        <v>61</v>
      </c>
      <c r="C10" s="52"/>
      <c r="D10" s="52"/>
      <c r="E10" s="53"/>
      <c r="F10" s="54"/>
    </row>
    <row r="11" spans="1:6" s="55" customFormat="1" ht="18" customHeight="1" thickBot="1" x14ac:dyDescent="0.25">
      <c r="A11" s="57"/>
      <c r="B11" s="58" t="s">
        <v>62</v>
      </c>
      <c r="C11" s="59">
        <v>5</v>
      </c>
      <c r="D11" s="59">
        <f t="shared" si="0"/>
        <v>0</v>
      </c>
      <c r="E11" s="53"/>
      <c r="F11" s="54"/>
    </row>
    <row r="12" spans="1:6" s="55" customFormat="1" ht="18" customHeight="1" thickBot="1" x14ac:dyDescent="0.25">
      <c r="A12" s="57"/>
      <c r="B12" s="58" t="s">
        <v>63</v>
      </c>
      <c r="C12" s="59">
        <v>5</v>
      </c>
      <c r="D12" s="59">
        <f t="shared" si="0"/>
        <v>0</v>
      </c>
      <c r="E12" s="53"/>
      <c r="F12" s="54"/>
    </row>
    <row r="13" spans="1:6" s="55" customFormat="1" ht="18" customHeight="1" x14ac:dyDescent="0.2">
      <c r="A13" s="53"/>
      <c r="B13" s="53"/>
      <c r="C13" s="52"/>
      <c r="D13" s="52"/>
      <c r="E13" s="53"/>
      <c r="F13" s="54"/>
    </row>
    <row r="14" spans="1:6" s="55" customFormat="1" ht="18" customHeight="1" thickBot="1" x14ac:dyDescent="0.25">
      <c r="A14" s="56"/>
      <c r="B14" s="53" t="s">
        <v>64</v>
      </c>
      <c r="C14" s="52"/>
      <c r="D14" s="52"/>
      <c r="E14" s="53"/>
      <c r="F14" s="54"/>
    </row>
    <row r="15" spans="1:6" s="55" customFormat="1" ht="18" customHeight="1" thickBot="1" x14ac:dyDescent="0.25">
      <c r="A15" s="57"/>
      <c r="B15" s="58" t="s">
        <v>20</v>
      </c>
      <c r="C15" s="59">
        <v>5</v>
      </c>
      <c r="D15" s="59">
        <f t="shared" si="0"/>
        <v>0</v>
      </c>
      <c r="E15" s="53"/>
      <c r="F15" s="54"/>
    </row>
    <row r="16" spans="1:6" s="55" customFormat="1" ht="18" customHeight="1" thickBot="1" x14ac:dyDescent="0.25">
      <c r="A16" s="57"/>
      <c r="B16" s="58" t="s">
        <v>16</v>
      </c>
      <c r="C16" s="59">
        <v>0</v>
      </c>
      <c r="D16" s="59">
        <f t="shared" si="0"/>
        <v>0</v>
      </c>
      <c r="E16" s="53"/>
      <c r="F16" s="54"/>
    </row>
    <row r="17" spans="1:7" s="55" customFormat="1" ht="18" customHeight="1" x14ac:dyDescent="0.2">
      <c r="A17" s="53"/>
      <c r="B17" s="53"/>
      <c r="C17" s="52"/>
      <c r="D17" s="52"/>
      <c r="E17" s="53"/>
      <c r="F17" s="54"/>
    </row>
    <row r="18" spans="1:7" s="55" customFormat="1" ht="18" customHeight="1" thickBot="1" x14ac:dyDescent="0.25">
      <c r="A18" s="56"/>
      <c r="B18" s="53" t="s">
        <v>65</v>
      </c>
      <c r="C18" s="60">
        <f>IF(F22&lt;=1,,TEXT("Nur Einfachnennung möglich !",))</f>
        <v>0</v>
      </c>
      <c r="D18" s="52"/>
      <c r="E18" s="53"/>
      <c r="F18" s="54"/>
    </row>
    <row r="19" spans="1:7" s="55" customFormat="1" ht="18" customHeight="1" thickBot="1" x14ac:dyDescent="0.25">
      <c r="A19" s="57"/>
      <c r="B19" s="58" t="s">
        <v>66</v>
      </c>
      <c r="C19" s="59">
        <v>7.5</v>
      </c>
      <c r="D19" s="59">
        <f t="shared" si="0"/>
        <v>0</v>
      </c>
      <c r="E19" s="53"/>
      <c r="F19" s="54">
        <f>IF(A19="X",1,0)</f>
        <v>0</v>
      </c>
    </row>
    <row r="20" spans="1:7" s="55" customFormat="1" ht="18" customHeight="1" thickBot="1" x14ac:dyDescent="0.25">
      <c r="A20" s="57"/>
      <c r="B20" s="58" t="s">
        <v>89</v>
      </c>
      <c r="C20" s="59">
        <v>5</v>
      </c>
      <c r="D20" s="59">
        <f t="shared" si="0"/>
        <v>0</v>
      </c>
      <c r="E20" s="60"/>
      <c r="F20" s="54">
        <f t="shared" ref="F20:F21" si="1">IF(A20="X",1,0)</f>
        <v>0</v>
      </c>
    </row>
    <row r="21" spans="1:7" s="55" customFormat="1" ht="18" customHeight="1" thickBot="1" x14ac:dyDescent="0.25">
      <c r="A21" s="57"/>
      <c r="B21" s="58" t="s">
        <v>67</v>
      </c>
      <c r="C21" s="59">
        <v>0</v>
      </c>
      <c r="D21" s="59">
        <f t="shared" si="0"/>
        <v>0</v>
      </c>
      <c r="E21" s="53"/>
      <c r="F21" s="54">
        <f t="shared" si="1"/>
        <v>0</v>
      </c>
    </row>
    <row r="22" spans="1:7" s="55" customFormat="1" ht="18" customHeight="1" x14ac:dyDescent="0.2">
      <c r="A22" s="53"/>
      <c r="B22" s="53"/>
      <c r="C22" s="52"/>
      <c r="D22" s="52"/>
      <c r="E22" s="53"/>
      <c r="F22" s="54">
        <f>SUM(F19:F21)</f>
        <v>0</v>
      </c>
    </row>
    <row r="23" spans="1:7" s="55" customFormat="1" ht="18" customHeight="1" thickBot="1" x14ac:dyDescent="0.25">
      <c r="A23" s="56"/>
      <c r="B23" s="53" t="s">
        <v>68</v>
      </c>
      <c r="C23" s="52"/>
      <c r="D23" s="52"/>
      <c r="E23" s="53"/>
      <c r="F23" s="54"/>
    </row>
    <row r="24" spans="1:7" s="55" customFormat="1" ht="18" customHeight="1" thickBot="1" x14ac:dyDescent="0.25">
      <c r="A24" s="57"/>
      <c r="B24" s="58" t="s">
        <v>69</v>
      </c>
      <c r="C24" s="59">
        <v>7.5</v>
      </c>
      <c r="D24" s="59">
        <f t="shared" si="0"/>
        <v>0</v>
      </c>
      <c r="E24" s="53"/>
      <c r="F24" s="54"/>
    </row>
    <row r="25" spans="1:7" s="55" customFormat="1" ht="18" customHeight="1" thickBot="1" x14ac:dyDescent="0.25">
      <c r="A25" s="57"/>
      <c r="B25" s="58" t="s">
        <v>70</v>
      </c>
      <c r="C25" s="59">
        <v>5</v>
      </c>
      <c r="D25" s="59">
        <f t="shared" si="0"/>
        <v>0</v>
      </c>
      <c r="E25" s="53"/>
      <c r="F25" s="54"/>
      <c r="G25" s="60"/>
    </row>
    <row r="26" spans="1:7" s="55" customFormat="1" ht="18" customHeight="1" thickBot="1" x14ac:dyDescent="0.25">
      <c r="A26" s="57"/>
      <c r="B26" s="58" t="s">
        <v>71</v>
      </c>
      <c r="C26" s="59">
        <v>2.5</v>
      </c>
      <c r="D26" s="59">
        <f t="shared" si="0"/>
        <v>0</v>
      </c>
      <c r="E26" s="53"/>
      <c r="F26" s="54"/>
    </row>
    <row r="27" spans="1:7" s="55" customFormat="1" ht="18" customHeight="1" x14ac:dyDescent="0.2">
      <c r="A27" s="53"/>
      <c r="B27" s="53"/>
      <c r="C27" s="52"/>
      <c r="D27" s="52"/>
      <c r="E27" s="53"/>
      <c r="F27" s="54"/>
    </row>
    <row r="28" spans="1:7" s="55" customFormat="1" ht="18" customHeight="1" thickBot="1" x14ac:dyDescent="0.25">
      <c r="A28" s="56"/>
      <c r="B28" s="53" t="s">
        <v>72</v>
      </c>
      <c r="C28" s="52"/>
      <c r="D28" s="52"/>
      <c r="E28" s="53"/>
      <c r="F28" s="54"/>
    </row>
    <row r="29" spans="1:7" s="55" customFormat="1" ht="18" customHeight="1" thickBot="1" x14ac:dyDescent="0.25">
      <c r="A29" s="57"/>
      <c r="B29" s="58" t="s">
        <v>73</v>
      </c>
      <c r="C29" s="59">
        <v>5</v>
      </c>
      <c r="D29" s="59">
        <f t="shared" si="0"/>
        <v>0</v>
      </c>
      <c r="E29" s="53"/>
      <c r="F29" s="54"/>
    </row>
    <row r="30" spans="1:7" s="55" customFormat="1" ht="18" customHeight="1" thickBot="1" x14ac:dyDescent="0.25">
      <c r="A30" s="57"/>
      <c r="B30" s="58" t="s">
        <v>74</v>
      </c>
      <c r="C30" s="59">
        <v>5</v>
      </c>
      <c r="D30" s="59">
        <f t="shared" si="0"/>
        <v>0</v>
      </c>
      <c r="E30" s="53"/>
      <c r="F30" s="54"/>
    </row>
    <row r="31" spans="1:7" s="55" customFormat="1" ht="18" customHeight="1" x14ac:dyDescent="0.2">
      <c r="A31" s="61"/>
      <c r="B31" s="53"/>
      <c r="C31" s="52"/>
      <c r="D31" s="52"/>
      <c r="E31" s="53"/>
      <c r="F31" s="54"/>
    </row>
    <row r="32" spans="1:7" s="55" customFormat="1" ht="18" customHeight="1" thickBot="1" x14ac:dyDescent="0.25">
      <c r="A32" s="56"/>
      <c r="B32" s="11" t="s">
        <v>75</v>
      </c>
      <c r="C32" s="60">
        <f>IF(F36&lt;=1,,TEXT("Nur Einfachnennung möglich !",))</f>
        <v>0</v>
      </c>
      <c r="D32" s="52"/>
      <c r="E32" s="53"/>
      <c r="F32" s="54"/>
    </row>
    <row r="33" spans="1:6" s="55" customFormat="1" ht="18" customHeight="1" thickBot="1" x14ac:dyDescent="0.25">
      <c r="A33" s="57"/>
      <c r="B33" s="58" t="s">
        <v>76</v>
      </c>
      <c r="C33" s="59">
        <v>7.5</v>
      </c>
      <c r="D33" s="59">
        <f t="shared" si="0"/>
        <v>0</v>
      </c>
      <c r="E33" s="53"/>
      <c r="F33" s="54">
        <f>IF(A33="X",1,0)</f>
        <v>0</v>
      </c>
    </row>
    <row r="34" spans="1:6" s="55" customFormat="1" ht="18" customHeight="1" thickBot="1" x14ac:dyDescent="0.25">
      <c r="A34" s="57"/>
      <c r="B34" s="58" t="s">
        <v>77</v>
      </c>
      <c r="C34" s="59">
        <v>5</v>
      </c>
      <c r="D34" s="59">
        <f t="shared" si="0"/>
        <v>0</v>
      </c>
      <c r="E34" s="53"/>
      <c r="F34" s="54">
        <f t="shared" ref="F34:F35" si="2">IF(A34="X",1,0)</f>
        <v>0</v>
      </c>
    </row>
    <row r="35" spans="1:6" s="55" customFormat="1" ht="18" customHeight="1" thickBot="1" x14ac:dyDescent="0.25">
      <c r="A35" s="57"/>
      <c r="B35" s="58" t="s">
        <v>78</v>
      </c>
      <c r="C35" s="59">
        <v>2</v>
      </c>
      <c r="D35" s="59">
        <f t="shared" si="0"/>
        <v>0</v>
      </c>
      <c r="E35" s="53"/>
      <c r="F35" s="54">
        <f t="shared" si="2"/>
        <v>0</v>
      </c>
    </row>
    <row r="36" spans="1:6" s="55" customFormat="1" ht="18" customHeight="1" x14ac:dyDescent="0.2">
      <c r="A36" s="53"/>
      <c r="B36" s="53"/>
      <c r="C36" s="52"/>
      <c r="D36" s="52"/>
      <c r="E36" s="53"/>
      <c r="F36" s="54">
        <f>SUM(F33:F35)</f>
        <v>0</v>
      </c>
    </row>
    <row r="37" spans="1:6" s="55" customFormat="1" ht="18" customHeight="1" thickBot="1" x14ac:dyDescent="0.25">
      <c r="A37" s="56"/>
      <c r="B37" s="11" t="s">
        <v>79</v>
      </c>
      <c r="C37" s="60">
        <f>IF(F41&lt;=1,,TEXT("Nur Einfachnennung möglich !",))</f>
        <v>0</v>
      </c>
      <c r="D37" s="52"/>
      <c r="E37" s="53"/>
      <c r="F37" s="54"/>
    </row>
    <row r="38" spans="1:6" s="55" customFormat="1" ht="18" customHeight="1" thickBot="1" x14ac:dyDescent="0.25">
      <c r="A38" s="57"/>
      <c r="B38" s="58" t="s">
        <v>80</v>
      </c>
      <c r="C38" s="59">
        <v>7.5</v>
      </c>
      <c r="D38" s="59">
        <f t="shared" si="0"/>
        <v>0</v>
      </c>
      <c r="E38" s="53"/>
      <c r="F38" s="54">
        <f>IF(A38="X",1,0)</f>
        <v>0</v>
      </c>
    </row>
    <row r="39" spans="1:6" s="55" customFormat="1" ht="18" customHeight="1" thickBot="1" x14ac:dyDescent="0.25">
      <c r="A39" s="57"/>
      <c r="B39" s="58" t="s">
        <v>81</v>
      </c>
      <c r="C39" s="59">
        <v>5</v>
      </c>
      <c r="D39" s="59">
        <f t="shared" si="0"/>
        <v>0</v>
      </c>
      <c r="E39" s="53"/>
      <c r="F39" s="54">
        <f t="shared" ref="F39:F40" si="3">IF(A39="X",1,0)</f>
        <v>0</v>
      </c>
    </row>
    <row r="40" spans="1:6" s="55" customFormat="1" ht="18" customHeight="1" thickBot="1" x14ac:dyDescent="0.25">
      <c r="A40" s="57"/>
      <c r="B40" s="58" t="s">
        <v>82</v>
      </c>
      <c r="C40" s="59">
        <v>2.5</v>
      </c>
      <c r="D40" s="59">
        <f t="shared" si="0"/>
        <v>0</v>
      </c>
      <c r="E40" s="53"/>
      <c r="F40" s="54">
        <f t="shared" si="3"/>
        <v>0</v>
      </c>
    </row>
    <row r="41" spans="1:6" s="55" customFormat="1" ht="18" customHeight="1" x14ac:dyDescent="0.2">
      <c r="A41" s="53"/>
      <c r="B41" s="53"/>
      <c r="C41" s="52"/>
      <c r="D41" s="52"/>
      <c r="E41" s="53"/>
      <c r="F41" s="54">
        <f>SUM(F38:F40)</f>
        <v>0</v>
      </c>
    </row>
    <row r="42" spans="1:6" s="55" customFormat="1" ht="18" customHeight="1" thickBot="1" x14ac:dyDescent="0.25">
      <c r="A42" s="56"/>
      <c r="B42" s="11" t="s">
        <v>83</v>
      </c>
      <c r="C42" s="60">
        <f>IF(F46&lt;=1,,TEXT("Nur Einfachnennung möglich !",))</f>
        <v>0</v>
      </c>
      <c r="D42" s="52"/>
      <c r="E42" s="53"/>
      <c r="F42" s="54"/>
    </row>
    <row r="43" spans="1:6" s="55" customFormat="1" ht="18" customHeight="1" thickBot="1" x14ac:dyDescent="0.25">
      <c r="A43" s="57"/>
      <c r="B43" s="58" t="s">
        <v>80</v>
      </c>
      <c r="C43" s="59">
        <v>7.5</v>
      </c>
      <c r="D43" s="59">
        <f t="shared" si="0"/>
        <v>0</v>
      </c>
      <c r="E43" s="53"/>
      <c r="F43" s="54">
        <f>IF(A43="X",1,0)</f>
        <v>0</v>
      </c>
    </row>
    <row r="44" spans="1:6" s="55" customFormat="1" ht="18" customHeight="1" thickBot="1" x14ac:dyDescent="0.25">
      <c r="A44" s="57"/>
      <c r="B44" s="58" t="s">
        <v>81</v>
      </c>
      <c r="C44" s="59">
        <v>5</v>
      </c>
      <c r="D44" s="59">
        <f t="shared" si="0"/>
        <v>0</v>
      </c>
      <c r="E44" s="53"/>
      <c r="F44" s="54">
        <f t="shared" ref="F44:F45" si="4">IF(A44="X",1,0)</f>
        <v>0</v>
      </c>
    </row>
    <row r="45" spans="1:6" s="55" customFormat="1" ht="18" customHeight="1" thickBot="1" x14ac:dyDescent="0.25">
      <c r="A45" s="57"/>
      <c r="B45" s="58" t="s">
        <v>82</v>
      </c>
      <c r="C45" s="59">
        <v>2.5</v>
      </c>
      <c r="D45" s="59">
        <f t="shared" si="0"/>
        <v>0</v>
      </c>
      <c r="E45" s="53"/>
      <c r="F45" s="54">
        <f t="shared" si="4"/>
        <v>0</v>
      </c>
    </row>
    <row r="46" spans="1:6" s="55" customFormat="1" ht="18" customHeight="1" x14ac:dyDescent="0.2">
      <c r="A46" s="53"/>
      <c r="B46" s="53"/>
      <c r="C46" s="52"/>
      <c r="D46" s="52"/>
      <c r="E46" s="53"/>
      <c r="F46" s="54">
        <f>SUM(F43:F45)</f>
        <v>0</v>
      </c>
    </row>
    <row r="47" spans="1:6" s="55" customFormat="1" ht="18" customHeight="1" thickBot="1" x14ac:dyDescent="0.25">
      <c r="A47" s="56"/>
      <c r="B47" s="53" t="s">
        <v>84</v>
      </c>
      <c r="C47" s="52"/>
      <c r="D47" s="52"/>
      <c r="E47" s="53"/>
      <c r="F47" s="54"/>
    </row>
    <row r="48" spans="1:6" s="55" customFormat="1" ht="18" customHeight="1" thickBot="1" x14ac:dyDescent="0.25">
      <c r="A48" s="57"/>
      <c r="B48" s="58" t="s">
        <v>20</v>
      </c>
      <c r="C48" s="59">
        <v>5</v>
      </c>
      <c r="D48" s="59">
        <f t="shared" si="0"/>
        <v>0</v>
      </c>
      <c r="E48" s="53"/>
      <c r="F48" s="54"/>
    </row>
    <row r="49" spans="1:6" s="55" customFormat="1" ht="18" customHeight="1" thickBot="1" x14ac:dyDescent="0.25">
      <c r="A49" s="57"/>
      <c r="B49" s="58" t="s">
        <v>16</v>
      </c>
      <c r="C49" s="59">
        <v>0</v>
      </c>
      <c r="D49" s="59">
        <f t="shared" si="0"/>
        <v>0</v>
      </c>
      <c r="E49" s="53"/>
      <c r="F49" s="54"/>
    </row>
    <row r="50" spans="1:6" s="55" customFormat="1" ht="18" customHeight="1" x14ac:dyDescent="0.2">
      <c r="A50" s="62"/>
      <c r="B50" s="53"/>
      <c r="C50" s="52"/>
      <c r="D50" s="52"/>
      <c r="E50" s="53"/>
      <c r="F50" s="54"/>
    </row>
    <row r="51" spans="1:6" s="55" customFormat="1" ht="18" customHeight="1" thickBot="1" x14ac:dyDescent="0.25">
      <c r="A51" s="62"/>
      <c r="B51" s="53" t="s">
        <v>93</v>
      </c>
      <c r="C51" s="52"/>
      <c r="D51" s="52"/>
      <c r="E51" s="53"/>
      <c r="F51" s="54"/>
    </row>
    <row r="52" spans="1:6" s="55" customFormat="1" ht="18" customHeight="1" thickBot="1" x14ac:dyDescent="0.25">
      <c r="A52" s="57"/>
      <c r="B52" s="58" t="s">
        <v>20</v>
      </c>
      <c r="C52" s="59">
        <v>10</v>
      </c>
      <c r="D52" s="59">
        <f>IF(A52="X",C52,0)</f>
        <v>0</v>
      </c>
      <c r="E52" s="53"/>
      <c r="F52" s="54"/>
    </row>
    <row r="53" spans="1:6" s="55" customFormat="1" ht="18" customHeight="1" thickBot="1" x14ac:dyDescent="0.25">
      <c r="A53" s="57"/>
      <c r="B53" s="58" t="s">
        <v>16</v>
      </c>
      <c r="C53" s="59">
        <v>0</v>
      </c>
      <c r="D53" s="59">
        <f>IF(A53="X",C53,0)</f>
        <v>0</v>
      </c>
      <c r="E53" s="53"/>
      <c r="F53" s="54"/>
    </row>
    <row r="54" spans="1:6" s="55" customFormat="1" ht="18" customHeight="1" thickBot="1" x14ac:dyDescent="0.25">
      <c r="A54" s="53"/>
      <c r="B54" s="53"/>
      <c r="C54" s="63"/>
      <c r="D54" s="63"/>
      <c r="E54" s="53"/>
      <c r="F54" s="54"/>
    </row>
    <row r="55" spans="1:6" s="55" customFormat="1" ht="18" customHeight="1" x14ac:dyDescent="0.2">
      <c r="A55" s="53"/>
      <c r="B55" s="64" t="s">
        <v>85</v>
      </c>
      <c r="D55" s="27">
        <f>SUM(D6:D52)</f>
        <v>0</v>
      </c>
      <c r="E55" s="53"/>
      <c r="F55" s="54"/>
    </row>
    <row r="56" spans="1:6" s="55" customFormat="1" ht="18" customHeight="1" x14ac:dyDescent="0.2">
      <c r="A56" s="53"/>
      <c r="B56" s="53"/>
      <c r="C56" s="52"/>
      <c r="D56" s="52"/>
      <c r="E56" s="53"/>
      <c r="F56" s="54"/>
    </row>
    <row r="57" spans="1:6" ht="18" customHeight="1" x14ac:dyDescent="0.25">
      <c r="A57" s="65"/>
      <c r="B57" s="65"/>
      <c r="C57" s="66"/>
      <c r="D57" s="66"/>
      <c r="E57" s="65"/>
      <c r="F57" s="67"/>
    </row>
    <row r="58" spans="1:6" ht="18" hidden="1" customHeight="1" x14ac:dyDescent="0.25">
      <c r="A58" s="65" t="s">
        <v>86</v>
      </c>
      <c r="B58" s="65"/>
      <c r="C58" s="66"/>
      <c r="D58" s="66"/>
      <c r="E58" s="65"/>
      <c r="F58" s="67"/>
    </row>
    <row r="59" spans="1:6" ht="18" hidden="1" customHeight="1" x14ac:dyDescent="0.25">
      <c r="A59" s="65" t="s">
        <v>87</v>
      </c>
      <c r="B59" s="65"/>
      <c r="C59" s="66"/>
      <c r="D59" s="66"/>
      <c r="E59" s="65"/>
      <c r="F59" s="67"/>
    </row>
    <row r="60" spans="1:6" ht="18" customHeight="1" x14ac:dyDescent="0.25">
      <c r="A60" s="65"/>
      <c r="B60" s="65"/>
      <c r="C60" s="66"/>
      <c r="D60" s="66"/>
      <c r="E60" s="65"/>
      <c r="F60" s="67"/>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5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vt:lpstr>
      <vt:lpstr>SP 1</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2026-06-03T09:12:00Z</dcterms:modified>
</cp:coreProperties>
</file>